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7_Exercice2026\évolution maquettes\ER SC\Pour Maxime\"/>
    </mc:Choice>
  </mc:AlternateContent>
  <xr:revisionPtr revIDLastSave="0" documentId="13_ncr:1_{BB7FC2FA-980A-463F-841E-5C1DB35A0B07}" xr6:coauthVersionLast="47" xr6:coauthVersionMax="47" xr10:uidLastSave="{00000000-0000-0000-0000-000000000000}"/>
  <bookViews>
    <workbookView xWindow="15060" yWindow="-13740" windowWidth="24240" windowHeight="13020" tabRatio="905" firstSheet="7" activeTab="13" xr2:uid="{00000000-000D-0000-FFFF-FFFF00000000}"/>
  </bookViews>
  <sheets>
    <sheet name="4.1 Engagements" sheetId="1" r:id="rId1"/>
    <sheet name="4.2 Résultat autofi net" sheetId="2" r:id="rId2"/>
    <sheet name="4.3 Mouvements actif immo" sheetId="3" r:id="rId3"/>
    <sheet name="4.4 Amortissements" sheetId="4" r:id="rId4"/>
    <sheet name="4.5 Dépréciations et prov." sheetId="5" r:id="rId5"/>
    <sheet name="4.6 Etat des dettes" sheetId="6" r:id="rId6"/>
    <sheet name="4.7 Etat des créances" sheetId="7" r:id="rId7"/>
    <sheet name="4.8 Filiales et particip." sheetId="8" r:id="rId8"/>
    <sheet name="4.9 Effectif" sheetId="9" r:id="rId9"/>
    <sheet name="4.10 Gestion Courante" sheetId="10" r:id="rId10"/>
    <sheet name="4.11 Production immobilisée" sheetId="11" r:id="rId11"/>
    <sheet name="4.12 Coûts incorp. stocks" sheetId="12" r:id="rId12"/>
    <sheet name="4.13 Exceptionnel" sheetId="13" r:id="rId13"/>
    <sheet name="4.14 RLS, CGLLS" sheetId="14" r:id="rId14"/>
  </sheets>
  <externalReferences>
    <externalReference r:id="rId15"/>
    <externalReference r:id="rId16"/>
    <externalReference r:id="rId17"/>
    <externalReference r:id="rId18"/>
  </externalReferences>
  <definedNames>
    <definedName name="_1061_aff">'4.2 Résultat autofi net'!$F$14</definedName>
    <definedName name="_1061_aff_ANT">'4.2 Résultat autofi net'!$L$14</definedName>
    <definedName name="_1061_aff_ANT_div">'4.2 Résultat autofi net'!$N$14</definedName>
    <definedName name="_1061_aff_SIEG">'4.2 Résultat autofi net'!$I$14</definedName>
    <definedName name="_1061_aff_SIEG_div">'4.2 Résultat autofi net'!$K$14</definedName>
    <definedName name="_1063_aff">'4.2 Résultat autofi net'!$F$15</definedName>
    <definedName name="_1063_aff_ANT">'4.2 Résultat autofi net'!$L$15</definedName>
    <definedName name="_1063_aff_ANT_div">'4.2 Résultat autofi net'!$N$15</definedName>
    <definedName name="_1063_aff_SIEG">'4.2 Résultat autofi net'!$I$15</definedName>
    <definedName name="_1063_aff_SIEG_div">'4.2 Résultat autofi net'!$K$15</definedName>
    <definedName name="_1067_aff">'4.2 Résultat autofi net'!$F$16</definedName>
    <definedName name="_1067_aff_ANT">'4.2 Résultat autofi net'!$L$16</definedName>
    <definedName name="_1067_aff_SIEG">'4.2 Résultat autofi net'!$I$16</definedName>
    <definedName name="_10683_aff">'4.2 Résultat autofi net'!$F$17</definedName>
    <definedName name="_10683_aff_ANT">'4.2 Résultat autofi net'!$L$17</definedName>
    <definedName name="_10683_aff_SIEG">'4.2 Résultat autofi net'!$I$17</definedName>
    <definedName name="_10685_aff">'4.2 Résultat autofi net'!$F$18</definedName>
    <definedName name="_10685_aff_ANT">'4.2 Résultat autofi net'!$L$18</definedName>
    <definedName name="_10685_aff_SIEG">'4.2 Résultat autofi net'!$I$18</definedName>
    <definedName name="_10688_aff">'4.2 Résultat autofi net'!$F$19</definedName>
    <definedName name="_10688_aff_ANT">'4.2 Résultat autofi net'!$L$19</definedName>
    <definedName name="_10688_aff_SIEG">'4.2 Résultat autofi net'!$I$19</definedName>
    <definedName name="_11_E1">'4.2 Résultat autofi net'!$G$6</definedName>
    <definedName name="_11_E1_ANT">'4.2 Résultat autofi net'!$M$6</definedName>
    <definedName name="_11_E1_SIEG">'4.2 Résultat autofi net'!$J$6</definedName>
    <definedName name="_11_RAN">'4.2 Résultat autofi net'!$F$22</definedName>
    <definedName name="_11_RAN_ANT">'4.2 Résultat autofi net'!$L$22</definedName>
    <definedName name="_11_RAN_SIEG">'4.2 Résultat autofi net'!$I$22</definedName>
    <definedName name="_12_E1">'4.2 Résultat autofi net'!$G$7</definedName>
    <definedName name="_12_E1_ANT">'4.2 Résultat autofi net'!$M$7</definedName>
    <definedName name="_12_E1_SIEG">'4.2 Résultat autofi net'!$J$7</definedName>
    <definedName name="_145_prau">'4.5 Dépréciations et prov.'!$H$7</definedName>
    <definedName name="_145_prau_of">'4.5 Dépréciations et prov.'!$F$7</definedName>
    <definedName name="_145_prde">'4.5 Dépréciations et prov.'!$D$7</definedName>
    <definedName name="_145_prdi">'4.5 Dépréciations et prov.'!$J$7</definedName>
    <definedName name="_145_prfi">'4.5 Dépréciations et prov.'!$L$7</definedName>
    <definedName name="_15_AU_prau">'4.5 Dépréciations et prov.'!$H$21</definedName>
    <definedName name="_15_AU_prau_of">'4.5 Dépréciations et prov.'!$F$21</definedName>
    <definedName name="_15_AU_prde">'4.5 Dépréciations et prov.'!$D$21</definedName>
    <definedName name="_15_AU_prdi">'4.5 Dépréciations et prov.'!$J$21</definedName>
    <definedName name="_15_AU_prfi">'4.5 Dépréciations et prov.'!$L$21</definedName>
    <definedName name="_1511_prau">'4.5 Dépréciations et prov.'!$H$13</definedName>
    <definedName name="_1511_prau_of">'4.5 Dépréciations et prov.'!$F$13</definedName>
    <definedName name="_1511_prde">'4.5 Dépréciations et prov.'!$D$13</definedName>
    <definedName name="_1511_prdi">'4.5 Dépréciations et prov.'!$J$13</definedName>
    <definedName name="_1511_prfi">'4.5 Dépréciations et prov.'!$L$13</definedName>
    <definedName name="_1513_prau">'4.5 Dépréciations et prov.'!$H$14</definedName>
    <definedName name="_1513_prau_of">'4.5 Dépréciations et prov.'!$F$14</definedName>
    <definedName name="_1513_prde">'4.5 Dépréciations et prov.'!$D$14</definedName>
    <definedName name="_1513_prdi">'4.5 Dépréciations et prov.'!$J$14</definedName>
    <definedName name="_1513_prfi">'4.5 Dépréciations et prov.'!$L$14</definedName>
    <definedName name="_1514_prau">'4.5 Dépréciations et prov.'!$H$15</definedName>
    <definedName name="_1514_prau_of">'4.5 Dépréciations et prov.'!$F$15</definedName>
    <definedName name="_1514_prde">'4.5 Dépréciations et prov.'!$D$15</definedName>
    <definedName name="_1514_prdi">'4.5 Dépréciations et prov.'!$J$15</definedName>
    <definedName name="_1514_prfi">'4.5 Dépréciations et prov.'!$L$15</definedName>
    <definedName name="_1516_prau">'4.5 Dépréciations et prov.'!$H$16</definedName>
    <definedName name="_1516_prau_of">'4.5 Dépréciations et prov.'!$F$16</definedName>
    <definedName name="_1516_prde">'4.5 Dépréciations et prov.'!$D$16</definedName>
    <definedName name="_1516_prdi">'4.5 Dépréciations et prov.'!$J$16</definedName>
    <definedName name="_1516_prfi">'4.5 Dépréciations et prov.'!$L$16</definedName>
    <definedName name="_1517_prau">'4.5 Dépréciations et prov.'!$H$17</definedName>
    <definedName name="_1517_prau_of">'4.5 Dépréciations et prov.'!$F$17</definedName>
    <definedName name="_1517_prde">'4.5 Dépréciations et prov.'!$D$17</definedName>
    <definedName name="_1517_prdi">'4.5 Dépréciations et prov.'!$J$17</definedName>
    <definedName name="_1517_prfi">'4.5 Dépréciations et prov.'!$L$17</definedName>
    <definedName name="_152_det">'4.5 Dépréciations et prov.'!$J$66</definedName>
    <definedName name="_1521_prau">'4.5 Dépréciations et prov.'!$H$18</definedName>
    <definedName name="_1521_prau_of">'4.5 Dépréciations et prov.'!$F$18</definedName>
    <definedName name="_1521_prde">'4.5 Dépréciations et prov.'!$D$18</definedName>
    <definedName name="_1521_prdi">'4.5 Dépréciations et prov.'!$J$18</definedName>
    <definedName name="_1521_prfi">'4.5 Dépréciations et prov.'!$L$18</definedName>
    <definedName name="_1525_prau">'4.5 Dépréciations et prov.'!$H$19</definedName>
    <definedName name="_1525_prau_of">'4.5 Dépréciations et prov.'!$F$19</definedName>
    <definedName name="_1525_prde">'4.5 Dépréciations et prov.'!$D$19</definedName>
    <definedName name="_1525_prdi">'4.5 Dépréciations et prov.'!$J$19</definedName>
    <definedName name="_1525_prfi">'4.5 Dépréciations et prov.'!$L$19</definedName>
    <definedName name="_1528_prau">'4.5 Dépréciations et prov.'!$H$20</definedName>
    <definedName name="_1528_prau_of">'4.5 Dépréciations et prov.'!$F$20</definedName>
    <definedName name="_1528_prde">'4.5 Dépréciations et prov.'!$D$20</definedName>
    <definedName name="_1528_prdi">'4.5 Dépréciations et prov.'!$J$20</definedName>
    <definedName name="_1528_prfi">'4.5 Dépréciations et prov.'!$L$20</definedName>
    <definedName name="_161_163_dect">'4.6 Etat des dettes'!$D$8</definedName>
    <definedName name="_161_163_delt">'4.6 Etat des dettes'!$F$8</definedName>
    <definedName name="_161_163_demt">'4.6 Etat des dettes'!$E$8</definedName>
    <definedName name="_161_163_dsur">'4.6 Etat des dettes'!$G$8</definedName>
    <definedName name="_161_163_E1">'4.6 Etat des dettes'!$C$8</definedName>
    <definedName name="_162_dect">'4.6 Etat des dettes'!$D$7</definedName>
    <definedName name="_162_delt">'4.6 Etat des dettes'!$F$7</definedName>
    <definedName name="_162_demt">'4.6 Etat des dettes'!$E$7</definedName>
    <definedName name="_162_dsur">'4.6 Etat des dettes'!$G$7</definedName>
    <definedName name="_162_E1">'4.6 Etat des dettes'!$C$7</definedName>
    <definedName name="_164">'4.6 Etat des dettes'!$C$9</definedName>
    <definedName name="_164_dect">'4.6 Etat des dettes'!$D$9</definedName>
    <definedName name="_164_delt">'4.6 Etat des dettes'!$F$9</definedName>
    <definedName name="_164_demt">'4.6 Etat des dettes'!$E$9</definedName>
    <definedName name="_164_dsur">'4.6 Etat des dettes'!$G$9</definedName>
    <definedName name="_1651_8">'4.6 Etat des dettes'!$C$10</definedName>
    <definedName name="_1651_8_delt">'4.6 Etat des dettes'!$F$10</definedName>
    <definedName name="_1654_dect">'4.6 Etat des dettes'!$D$11</definedName>
    <definedName name="_1654_delt">'4.6 Etat des dettes'!$F$11</definedName>
    <definedName name="_1654_demt">'4.6 Etat des dettes'!$E$11</definedName>
    <definedName name="_1654_dsur">'4.6 Etat des dettes'!$G$11</definedName>
    <definedName name="_1654_E1">'4.6 Etat des dettes'!$C$11</definedName>
    <definedName name="_1655_6_dect">'4.6 Etat des dettes'!$D$12</definedName>
    <definedName name="_1655_6_delt">'4.6 Etat des dettes'!$F$12</definedName>
    <definedName name="_1655_6_demt">'4.6 Etat des dettes'!$E$12</definedName>
    <definedName name="_1655_6_dsur">'4.6 Etat des dettes'!$G$12</definedName>
    <definedName name="_1655_6_E1">'4.6 Etat des dettes'!$C$12</definedName>
    <definedName name="_166_dect">'4.6 Etat des dettes'!$D$13</definedName>
    <definedName name="_166_delt">'4.6 Etat des dettes'!$F$13</definedName>
    <definedName name="_166_demt">'4.6 Etat des dettes'!$E$13</definedName>
    <definedName name="_166_dsur">'4.6 Etat des dettes'!$G$13</definedName>
    <definedName name="_167_1687">'4.6 Etat des dettes'!$C$15</definedName>
    <definedName name="_167_1687_dect">'4.6 Etat des dettes'!$D$15</definedName>
    <definedName name="_167_1687_delt">'4.6 Etat des dettes'!$F$15</definedName>
    <definedName name="_167_1687_demt">'4.6 Etat des dettes'!$E$15</definedName>
    <definedName name="_167_1687_dsur">'4.6 Etat des dettes'!$G$15</definedName>
    <definedName name="_1682_dect">'4.6 Etat des dettes'!$D$14</definedName>
    <definedName name="_1682_delt">'4.6 Etat des dettes'!$F$14</definedName>
    <definedName name="_1682_demt">'4.6 Etat des dettes'!$E$14</definedName>
    <definedName name="_1682_dsur">'4.6 Etat des dettes'!$G$14</definedName>
    <definedName name="_1682_E1">'4.6 Etat des dettes'!$C$14</definedName>
    <definedName name="_1688_dect">'4.6 Etat des dettes'!$D$18</definedName>
    <definedName name="_1688_delt">'4.6 Etat des dettes'!$F$18</definedName>
    <definedName name="_1688_demt">'4.6 Etat des dettes'!$E$18</definedName>
    <definedName name="_1688_dsur">'4.6 Etat des dettes'!$G$18</definedName>
    <definedName name="_1688_E1">'4.6 Etat des dettes'!$C$18</definedName>
    <definedName name="_16883_bis">'4.2 Résultat autofi net'!$G$64</definedName>
    <definedName name="_16883_bisp">'4.2 Résultat autofi net'!$F$64</definedName>
    <definedName name="_16883_bispp">'4.2 Résultat autofi net'!$E$64</definedName>
    <definedName name="_17_dect">'4.6 Etat des dettes'!$D$16</definedName>
    <definedName name="_17_delt">'4.6 Etat des dettes'!$F$16</definedName>
    <definedName name="_17_demt">'4.6 Etat des dettes'!$E$16</definedName>
    <definedName name="_17_dsur">'4.6 Etat des dettes'!$G$16</definedName>
    <definedName name="_17_E1">'4.6 Etat des dettes'!$C$16</definedName>
    <definedName name="_20_AUT_acic">'4.4 Amortissements'!$H$8</definedName>
    <definedName name="_20_AUT_aeaf">'4.4 Amortissements'!$D$8</definedName>
    <definedName name="_20_AUT_afic">'4.4 Amortissements'!$C$8</definedName>
    <definedName name="_20_AUT_aim1">'4.3 Mouvements actif immo'!$E$9</definedName>
    <definedName name="_20_AUT_aim2">'4.3 Mouvements actif immo'!$G$9</definedName>
    <definedName name="_20_AUT_apport">'4.3 Mouvements actif immo'!$F$9</definedName>
    <definedName name="_20_AUT_caam">'4.4 Amortissements'!$F$8</definedName>
    <definedName name="_20_AUT_cale">'4.4 Amortissements'!$E$8</definedName>
    <definedName name="_20_AUT_cdae">'4.4 Amortissements'!$G$8</definedName>
    <definedName name="_20_AUT_cdae_E1">'4.4 Amortissements'!$G$34</definedName>
    <definedName name="_20_AUT_cehs">'4.4 Amortissements'!$E$34</definedName>
    <definedName name="_20_AUT_cele">'4.4 Amortissements'!$D$34</definedName>
    <definedName name="_20_AUT_cera">'4.4 Amortissements'!$F$34</definedName>
    <definedName name="_20_AUT_cesi">'4.3 Mouvements actif immo'!$J$9</definedName>
    <definedName name="_20_AUT_ceta">'4.4 Amortissements'!$C$34</definedName>
    <definedName name="_20_AUT_dimo">'4.3 Mouvements actif immo'!$H$9</definedName>
    <definedName name="_20_AUT_disas">'4.3 Mouvements actif immo'!$I$9</definedName>
    <definedName name="_20_AUT_iexd">'4.3 Mouvements actif immo'!$D$9</definedName>
    <definedName name="_20_AUT_iexf">'4.3 Mouvements actif immo'!$K$9</definedName>
    <definedName name="_2082_4_acic">'4.4 Amortissements'!$H$7</definedName>
    <definedName name="_2082_4_aeaf">'4.4 Amortissements'!$D$7</definedName>
    <definedName name="_2082_4_afic">'4.4 Amortissements'!$C$7</definedName>
    <definedName name="_2082_4_aim1">'4.3 Mouvements actif immo'!$E$8</definedName>
    <definedName name="_2082_4_aim2">'4.3 Mouvements actif immo'!$G$8</definedName>
    <definedName name="_2082_4_apport">'4.3 Mouvements actif immo'!$F$8</definedName>
    <definedName name="_2082_4_caam">'4.4 Amortissements'!$F$7</definedName>
    <definedName name="_2082_4_cale">'4.4 Amortissements'!$E$7</definedName>
    <definedName name="_2082_4_cdae">'4.4 Amortissements'!$G$7</definedName>
    <definedName name="_2082_4_cdae_E1">'4.4 Amortissements'!$G$33</definedName>
    <definedName name="_2082_4_cele">'4.4 Amortissements'!$D$33</definedName>
    <definedName name="_2082_4_cera">'4.4 Amortissements'!$F$33</definedName>
    <definedName name="_2082_4_cesi">'4.3 Mouvements actif immo'!$J$8</definedName>
    <definedName name="_2082_4_ceta">'4.4 Amortissements'!$C$33</definedName>
    <definedName name="_2082_4_dimo">'4.3 Mouvements actif immo'!$H$8</definedName>
    <definedName name="_2082_4_disas">'4.3 Mouvements actif immo'!$I$8</definedName>
    <definedName name="_2082_4_iexd">'4.3 Mouvements actif immo'!$D$8</definedName>
    <definedName name="_2082_4_iexf">'4.3 Mouvements actif immo'!$K$8</definedName>
    <definedName name="_2111_aim1">'4.3 Mouvements actif immo'!$E$13</definedName>
    <definedName name="_2111_aim2">'4.3 Mouvements actif immo'!$G$13</definedName>
    <definedName name="_2111_apport">'4.3 Mouvements actif immo'!$F$13</definedName>
    <definedName name="_2111_cesi">'4.3 Mouvements actif immo'!$J$13</definedName>
    <definedName name="_2111_dimo">'4.3 Mouvements actif immo'!$H$13</definedName>
    <definedName name="_2111_disas">'4.3 Mouvements actif immo'!$I$13</definedName>
    <definedName name="_2111_iexd">'4.3 Mouvements actif immo'!$D$13</definedName>
    <definedName name="_2111_iexf">'4.3 Mouvements actif immo'!$K$13</definedName>
    <definedName name="_2112_5_aim1">'4.3 Mouvements actif immo'!$E$14</definedName>
    <definedName name="_2112_5_aim2">'4.3 Mouvements actif immo'!$G$14</definedName>
    <definedName name="_2112_5_apport">'4.3 Mouvements actif immo'!$F$14</definedName>
    <definedName name="_2112_5_cesi">'4.3 Mouvements actif immo'!$J$14</definedName>
    <definedName name="_2112_5_dimo">'4.3 Mouvements actif immo'!$H$14</definedName>
    <definedName name="_2112_5_disas">'4.3 Mouvements actif immo'!$I$14</definedName>
    <definedName name="_2112_5_iexd">'4.3 Mouvements actif immo'!$D$14</definedName>
    <definedName name="_2112_5_iexf">'4.3 Mouvements actif immo'!$K$14</definedName>
    <definedName name="_212_acic">'4.4 Amortissements'!$H$11</definedName>
    <definedName name="_212_aeaf">'4.4 Amortissements'!$D$11</definedName>
    <definedName name="_212_afic">'4.4 Amortissements'!$C$11</definedName>
    <definedName name="_212_aim1">'4.3 Mouvements actif immo'!$E$15</definedName>
    <definedName name="_212_aim2">'4.3 Mouvements actif immo'!$G$15</definedName>
    <definedName name="_212_apport">'4.3 Mouvements actif immo'!$F$15</definedName>
    <definedName name="_212_caam">'4.4 Amortissements'!$F$11</definedName>
    <definedName name="_212_cale">'4.4 Amortissements'!$E$11</definedName>
    <definedName name="_212_cdae">'4.4 Amortissements'!$G$11</definedName>
    <definedName name="_212_cdae_E1">'4.4 Amortissements'!$G$37</definedName>
    <definedName name="_212_cehs">'4.4 Amortissements'!$E$37</definedName>
    <definedName name="_212_cele">'4.4 Amortissements'!$D$37</definedName>
    <definedName name="_212_cera">'4.4 Amortissements'!$F$37</definedName>
    <definedName name="_212_cesi">'4.3 Mouvements actif immo'!$J$15</definedName>
    <definedName name="_212_ceta">'4.4 Amortissements'!$C$37</definedName>
    <definedName name="_212_dimo">'4.3 Mouvements actif immo'!$H$15</definedName>
    <definedName name="_212_disas">'4.3 Mouvements actif immo'!$I$15</definedName>
    <definedName name="_212_iexd">'4.3 Mouvements actif immo'!$D$15</definedName>
    <definedName name="_212_iexf">'4.3 Mouvements actif immo'!$K$15</definedName>
    <definedName name="_213_acic">'4.4 Amortissements'!$H$13</definedName>
    <definedName name="_213_aeaf">'4.4 Amortissements'!$D$13</definedName>
    <definedName name="_213_afic">'4.4 Amortissements'!$C$13</definedName>
    <definedName name="_213_aim1">'4.3 Mouvements actif immo'!$E$18</definedName>
    <definedName name="_213_AIM11">'4.3 Mouvements actif immo'!$E$19</definedName>
    <definedName name="_213_aim2">'4.3 Mouvements actif immo'!$G$18</definedName>
    <definedName name="_213_AIM22">'4.3 Mouvements actif immo'!$G$19</definedName>
    <definedName name="_213_apport">'4.3 Mouvements actif immo'!$F$18</definedName>
    <definedName name="_213_APPORT1">'4.3 Mouvements actif immo'!$F$19</definedName>
    <definedName name="_213_caam">'4.4 Amortissements'!$F$13</definedName>
    <definedName name="_213_cale">'4.4 Amortissements'!$E$13</definedName>
    <definedName name="_213_cdae">'4.4 Amortissements'!$G$13</definedName>
    <definedName name="_213_cdae_E1">'4.4 Amortissements'!$G$39</definedName>
    <definedName name="_213_cehs">'4.4 Amortissements'!$E$39</definedName>
    <definedName name="_213_cele">'4.4 Amortissements'!$D$39</definedName>
    <definedName name="_213_cera">'4.4 Amortissements'!$F$39</definedName>
    <definedName name="_213_cesi">'4.3 Mouvements actif immo'!$J$18</definedName>
    <definedName name="_213_CESI1">'4.3 Mouvements actif immo'!$J$19</definedName>
    <definedName name="_213_ceta">'4.4 Amortissements'!$C$39</definedName>
    <definedName name="_213_comp_1">'4.3 Mouvements actif immo'!$E$20</definedName>
    <definedName name="_213_comp_2">'4.3 Mouvements actif immo'!$G$20</definedName>
    <definedName name="_213_comp_3">'4.3 Mouvements actif immo'!$H$20</definedName>
    <definedName name="_213_comp_4">'4.3 Mouvements actif immo'!$J$20</definedName>
    <definedName name="_213_comp_5">'4.3 Mouvements actif immo'!$F$20</definedName>
    <definedName name="_213_comp_6">'4.3 Mouvements actif immo'!$I$20</definedName>
    <definedName name="_213_dimo">'4.3 Mouvements actif immo'!$H$18</definedName>
    <definedName name="_213_DIMO1">'4.3 Mouvements actif immo'!$H$19</definedName>
    <definedName name="_213_disas">'4.3 Mouvements actif immo'!$I$18</definedName>
    <definedName name="_213_DISAS1">'4.3 Mouvements actif immo'!$I$19</definedName>
    <definedName name="_213_iexd">'4.3 Mouvements actif immo'!$D$18</definedName>
    <definedName name="_213_iexf">'4.3 Mouvements actif immo'!$K$18</definedName>
    <definedName name="_21315_2145_acic">'4.4 Amortissements'!$H$15</definedName>
    <definedName name="_21315_2145_aeaf">'4.4 Amortissements'!$D$15</definedName>
    <definedName name="_21315_2145_afic">'4.4 Amortissements'!$C$15</definedName>
    <definedName name="_21315_2145_aim1">'4.3 Mouvements actif immo'!$E$24</definedName>
    <definedName name="_21315_2145_aim2">'4.3 Mouvements actif immo'!$G$24</definedName>
    <definedName name="_21315_2145_apport">'4.3 Mouvements actif immo'!$F$24</definedName>
    <definedName name="_21315_2145_caam">'4.4 Amortissements'!$F$15</definedName>
    <definedName name="_21315_2145_cale">'4.4 Amortissements'!$E$15</definedName>
    <definedName name="_21315_2145_cdae">'4.4 Amortissements'!$G$15</definedName>
    <definedName name="_21315_2145_cdae_E1">'4.4 Amortissements'!$G$41</definedName>
    <definedName name="_21315_2145_cehs">'4.4 Amortissements'!$E$41</definedName>
    <definedName name="_21315_2145_cele">'4.4 Amortissements'!$D$41</definedName>
    <definedName name="_21315_2145_cera">'4.4 Amortissements'!$F$41</definedName>
    <definedName name="_21315_2145_cesi">'4.3 Mouvements actif immo'!$J$24</definedName>
    <definedName name="_21315_2145_ceta">'4.4 Amortissements'!$C$41</definedName>
    <definedName name="_21315_2145_dimo">'4.3 Mouvements actif immo'!$H$24</definedName>
    <definedName name="_21315_2145_iexd">'4.3 Mouvements actif immo'!$D$24</definedName>
    <definedName name="_21315_2145_iexf">'4.3 Mouvements actif immo'!$K$24</definedName>
    <definedName name="_214_acic">'4.4 Amortissements'!$H$14</definedName>
    <definedName name="_214_aeaf">'4.4 Amortissements'!$D$14</definedName>
    <definedName name="_214_afic">'4.4 Amortissements'!$C$14</definedName>
    <definedName name="_214_aim1">'4.3 Mouvements actif immo'!$E$21</definedName>
    <definedName name="_214_AIM11">'4.3 Mouvements actif immo'!$E$22</definedName>
    <definedName name="_214_aim2">'4.3 Mouvements actif immo'!$G$21</definedName>
    <definedName name="_214_AIM22">'4.3 Mouvements actif immo'!$G$22</definedName>
    <definedName name="_214_apport">'4.3 Mouvements actif immo'!$F$21</definedName>
    <definedName name="_214_APPORT1">'4.3 Mouvements actif immo'!$F$22</definedName>
    <definedName name="_214_caam">'4.4 Amortissements'!$F$14</definedName>
    <definedName name="_214_cale">'4.4 Amortissements'!$E$14</definedName>
    <definedName name="_214_cdae">'4.4 Amortissements'!$G$14</definedName>
    <definedName name="_214_cdae_E1">'4.4 Amortissements'!$G$40</definedName>
    <definedName name="_214_cehs">'4.4 Amortissements'!$E$40</definedName>
    <definedName name="_214_cele">'4.4 Amortissements'!$D$40</definedName>
    <definedName name="_214_cera">'4.4 Amortissements'!$F$40</definedName>
    <definedName name="_214_cesi">'4.3 Mouvements actif immo'!$J$21</definedName>
    <definedName name="_214_CESI1">'4.3 Mouvements actif immo'!$J$22</definedName>
    <definedName name="_214_ceta">'4.4 Amortissements'!$C$40</definedName>
    <definedName name="_214_comp_1">'4.3 Mouvements actif immo'!$E$23</definedName>
    <definedName name="_214_comp_2">'4.3 Mouvements actif immo'!$G$23</definedName>
    <definedName name="_214_comp_3">'4.3 Mouvements actif immo'!$H$23</definedName>
    <definedName name="_214_comp_4">'4.3 Mouvements actif immo'!$J$23</definedName>
    <definedName name="_214_comp_5">'4.3 Mouvements actif immo'!$F$23</definedName>
    <definedName name="_214_comp_6">'4.3 Mouvements actif immo'!$I$23</definedName>
    <definedName name="_214_dimo">'4.3 Mouvements actif immo'!$H$21</definedName>
    <definedName name="_214_DIMO1">'4.3 Mouvements actif immo'!$H$22</definedName>
    <definedName name="_214_disas">'4.3 Mouvements actif immo'!$I$21</definedName>
    <definedName name="_214_DISAS1">'4.3 Mouvements actif immo'!$I$22</definedName>
    <definedName name="_214_iexd">'4.3 Mouvements actif immo'!$D$21</definedName>
    <definedName name="_214_iexf">'4.3 Mouvements actif immo'!$K$21</definedName>
    <definedName name="_215_aim1">'4.3 Mouvements actif immo'!$E$26</definedName>
    <definedName name="_215_aim2">'4.3 Mouvements actif immo'!$G$26</definedName>
    <definedName name="_215_apport">'4.3 Mouvements actif immo'!$F$26</definedName>
    <definedName name="_215_cesi">'4.3 Mouvements actif immo'!$J$26</definedName>
    <definedName name="_215_dimo">'4.3 Mouvements actif immo'!$H$26</definedName>
    <definedName name="_215_disas">'4.3 Mouvements actif immo'!$I$26</definedName>
    <definedName name="_215_iexd">'4.3 Mouvements actif immo'!$D$26</definedName>
    <definedName name="_215_iexf">'4.3 Mouvements actif immo'!$K$26</definedName>
    <definedName name="_218_aim1">'4.3 Mouvements actif immo'!$E$28</definedName>
    <definedName name="_218_aim2">'4.3 Mouvements actif immo'!$G$28</definedName>
    <definedName name="_218_apport">'4.3 Mouvements actif immo'!$F$28</definedName>
    <definedName name="_218_cesi">'4.3 Mouvements actif immo'!$J$28</definedName>
    <definedName name="_218_dimo">'4.3 Mouvements actif immo'!$H$28</definedName>
    <definedName name="_218_disas">'4.3 Mouvements actif immo'!$I$28</definedName>
    <definedName name="_218_iexd">'4.3 Mouvements actif immo'!$D$28</definedName>
    <definedName name="_218_iexf">'4.3 Mouvements actif immo'!$K$28</definedName>
    <definedName name="_2187_aim1">'4.3 Mouvements actif immo'!$E$27</definedName>
    <definedName name="_2187_aim2">'4.3 Mouvements actif immo'!$G$27</definedName>
    <definedName name="_2187_apport">'4.3 Mouvements actif immo'!$F$27</definedName>
    <definedName name="_2187_cesi">'4.3 Mouvements actif immo'!$J$27</definedName>
    <definedName name="_2187_dimo">'4.3 Mouvements actif immo'!$H$27</definedName>
    <definedName name="_2187_disas">'4.3 Mouvements actif immo'!$I$27</definedName>
    <definedName name="_2187_iexd">'4.3 Mouvements actif immo'!$D$27</definedName>
    <definedName name="_2187_iexf">'4.3 Mouvements actif immo'!$K$27</definedName>
    <definedName name="_22_aim1">'4.3 Mouvements actif immo'!$E$29</definedName>
    <definedName name="_22_aim2">'4.3 Mouvements actif immo'!$G$29</definedName>
    <definedName name="_22_apport">'4.3 Mouvements actif immo'!$F$29</definedName>
    <definedName name="_22_cesi">'4.3 Mouvements actif immo'!$J$29</definedName>
    <definedName name="_22_dimo">'4.3 Mouvements actif immo'!$H$29</definedName>
    <definedName name="_22_disas">'4.3 Mouvements actif immo'!$I$29</definedName>
    <definedName name="_22_iexd">'4.3 Mouvements actif immo'!$D$29</definedName>
    <definedName name="_22_iexf">'4.3 Mouvements actif immo'!$K$29</definedName>
    <definedName name="_2311_12_aim1">'4.3 Mouvements actif immo'!$E$31</definedName>
    <definedName name="_2311_12_aim2">'4.3 Mouvements actif immo'!$G$31</definedName>
    <definedName name="_2311_12_apport">'4.3 Mouvements actif immo'!$F$31</definedName>
    <definedName name="_2311_12_cesi">'4.3 Mouvements actif immo'!$J$31</definedName>
    <definedName name="_2311_12_dimo">'4.3 Mouvements actif immo'!$H$31</definedName>
    <definedName name="_2311_12_disas">'4.3 Mouvements actif immo'!$I$31</definedName>
    <definedName name="_2311_12_iexd">'4.3 Mouvements actif immo'!$D$31</definedName>
    <definedName name="_2311_12_iexf">'4.3 Mouvements actif immo'!$K$31</definedName>
    <definedName name="_2313_4_8_ext_aim1">'4.3 Mouvements actif immo'!$E$33</definedName>
    <definedName name="_2313_4_8_ext_aim2">'4.3 Mouvements actif immo'!$G$33</definedName>
    <definedName name="_2313_4_8_ext_apport">'4.3 Mouvements actif immo'!$F$33</definedName>
    <definedName name="_2313_4_8_ext_cesi">'4.3 Mouvements actif immo'!$J$33</definedName>
    <definedName name="_2313_4_8_ext_dimo">'4.3 Mouvements actif immo'!$H$33</definedName>
    <definedName name="_2313_4_8_ext_disas">'4.3 Mouvements actif immo'!$I$33</definedName>
    <definedName name="_2313_4_8_ext_iexd">'4.3 Mouvements actif immo'!$D$33</definedName>
    <definedName name="_2313_4_8_ext_iexf">'4.3 Mouvements actif immo'!$K$33</definedName>
    <definedName name="_2313_4_8_gr_aim1">'4.3 Mouvements actif immo'!$E$34</definedName>
    <definedName name="_2313_4_8_gr_aim2">'4.3 Mouvements actif immo'!$G$34</definedName>
    <definedName name="_2313_4_8_gr_apport">'4.3 Mouvements actif immo'!$F$34</definedName>
    <definedName name="_2313_4_8_gr_cesi">'4.3 Mouvements actif immo'!$J$34</definedName>
    <definedName name="_2313_4_8_gr_dimo">'4.3 Mouvements actif immo'!$H$34</definedName>
    <definedName name="_2313_4_8_gr_disas">'4.3 Mouvements actif immo'!$I$34</definedName>
    <definedName name="_2313_4_8_gr_iexd">'4.3 Mouvements actif immo'!$D$34</definedName>
    <definedName name="_2313_4_8_gr_iexf">'4.3 Mouvements actif immo'!$K$34</definedName>
    <definedName name="_238_aim1">'4.3 Mouvements actif immo'!$E$35</definedName>
    <definedName name="_238_aim2">'4.3 Mouvements actif immo'!$G$35</definedName>
    <definedName name="_238_apport">'4.3 Mouvements actif immo'!$F$35</definedName>
    <definedName name="_238_cesi">'4.3 Mouvements actif immo'!$J$35</definedName>
    <definedName name="_238_dimo">'4.3 Mouvements actif immo'!$H$35</definedName>
    <definedName name="_238_disas">'4.3 Mouvements actif immo'!$I$35</definedName>
    <definedName name="_238_iexd">'4.3 Mouvements actif immo'!$D$35</definedName>
    <definedName name="_238_iexf">'4.3 Mouvements actif immo'!$K$35</definedName>
    <definedName name="_26_aim1">'4.3 Mouvements actif immo'!$E$39</definedName>
    <definedName name="_26_aim2">'4.3 Mouvements actif immo'!$G$39</definedName>
    <definedName name="_26_apport">'4.3 Mouvements actif immo'!$F$39</definedName>
    <definedName name="_26_cesi">'4.3 Mouvements actif immo'!$J$39</definedName>
    <definedName name="_26_dimo">'4.3 Mouvements actif immo'!$H$39</definedName>
    <definedName name="_26_disas">'4.3 Mouvements actif immo'!$I$39</definedName>
    <definedName name="_26_iexd">'4.3 Mouvements actif immo'!$D$39</definedName>
    <definedName name="_26_iexf">'4.3 Mouvements actif immo'!$K$39</definedName>
    <definedName name="_267_2_b_crct">'4.7 Etat des créances'!$D$7</definedName>
    <definedName name="_267_2_b_crlt">'4.7 Etat des créances'!$E$7</definedName>
    <definedName name="_267_2_b_E2">'4.7 Etat des créances'!$C$7</definedName>
    <definedName name="_267_aim1">'4.3 Mouvements actif immo'!$E$40</definedName>
    <definedName name="_267_aim2">'4.3 Mouvements actif immo'!$G$40</definedName>
    <definedName name="_267_apport">'4.3 Mouvements actif immo'!$F$40</definedName>
    <definedName name="_267_cesi">'4.3 Mouvements actif immo'!$J$40</definedName>
    <definedName name="_267_dimo">'4.3 Mouvements actif immo'!$H$40</definedName>
    <definedName name="_267_disas">'4.3 Mouvements actif immo'!$I$40</definedName>
    <definedName name="_267_iexd">'4.3 Mouvements actif immo'!$D$40</definedName>
    <definedName name="_267_iexf">'4.3 Mouvements actif immo'!$K$40</definedName>
    <definedName name="_267b_crct">'4.7 Etat des créances'!$D$8</definedName>
    <definedName name="_267b_crlt">'4.7 Etat des créances'!$E$8</definedName>
    <definedName name="_267b_E2">'4.7 Etat des créances'!$C$8</definedName>
    <definedName name="_269_79_dect">'4.6 Etat des dettes'!$D$22</definedName>
    <definedName name="_269_79_demt">'4.6 Etat des dettes'!$E$22</definedName>
    <definedName name="_269_79_dsur">'4.6 Etat des dettes'!$G$22</definedName>
    <definedName name="_269_79_E1">'4.6 Etat des dettes'!$C$22</definedName>
    <definedName name="_27_AUT_aim1">'4.3 Mouvements actif immo'!$E$43</definedName>
    <definedName name="_27_AUT_aim2">'4.3 Mouvements actif immo'!$G$43</definedName>
    <definedName name="_27_AUT_apport">'4.3 Mouvements actif immo'!$F$43</definedName>
    <definedName name="_27_AUT_cesi">'4.3 Mouvements actif immo'!$J$43</definedName>
    <definedName name="_27_AUT_dimo">'4.3 Mouvements actif immo'!$H$43</definedName>
    <definedName name="_27_AUT_disas">'4.3 Mouvements actif immo'!$I$43</definedName>
    <definedName name="_27_AUT_iexd">'4.3 Mouvements actif immo'!$D$43</definedName>
    <definedName name="_27_AUT_iexf">'4.3 Mouvements actif immo'!$K$43</definedName>
    <definedName name="_271_72_aim1">'4.3 Mouvements actif immo'!$E$41</definedName>
    <definedName name="_271_72_aim2">'4.3 Mouvements actif immo'!$G$41</definedName>
    <definedName name="_271_72_apport">'4.3 Mouvements actif immo'!$F$41</definedName>
    <definedName name="_271_72_cesi">'4.3 Mouvements actif immo'!$J$41</definedName>
    <definedName name="_271_72_dimo">'4.3 Mouvements actif immo'!$H$41</definedName>
    <definedName name="_271_72_disas">'4.3 Mouvements actif immo'!$I$41</definedName>
    <definedName name="_271_72_iexd">'4.3 Mouvements actif immo'!$D$41</definedName>
    <definedName name="_271_72_iexf">'4.3 Mouvements actif immo'!$K$41</definedName>
    <definedName name="_2741_aim1">'4.3 Mouvements actif immo'!$E$42</definedName>
    <definedName name="_2741_aim2">'4.3 Mouvements actif immo'!$G$42</definedName>
    <definedName name="_2741_apport">'4.3 Mouvements actif immo'!$F$42</definedName>
    <definedName name="_2741_cesi">'4.3 Mouvements actif immo'!$J$42</definedName>
    <definedName name="_2741_dimo">'4.3 Mouvements actif immo'!$H$42</definedName>
    <definedName name="_2741_disas">'4.3 Mouvements actif immo'!$I$42</definedName>
    <definedName name="_2741_iexd">'4.3 Mouvements actif immo'!$D$42</definedName>
    <definedName name="_2741_iexf">'4.3 Mouvements actif immo'!$K$42</definedName>
    <definedName name="_274b_crct">'4.7 Etat des créances'!$D$9</definedName>
    <definedName name="_274b_crlt">'4.7 Etat des créances'!$E$9</definedName>
    <definedName name="_274b_E2">'4.7 Etat des créances'!$C$9</definedName>
    <definedName name="_275b">'4.7 Etat des créances'!$C$10</definedName>
    <definedName name="_275b_crct">'4.7 Etat des créances'!$D$10</definedName>
    <definedName name="_275b_crlt">'4.7 Etat des créances'!$E$10</definedName>
    <definedName name="_2768_aim1">'4.3 Mouvements actif immo'!$E$44</definedName>
    <definedName name="_2768_aim2">'4.3 Mouvements actif immo'!$G$44</definedName>
    <definedName name="_2768_apport">'4.3 Mouvements actif immo'!$F$44</definedName>
    <definedName name="_2768_cesi">'4.3 Mouvements actif immo'!$J$44</definedName>
    <definedName name="_2768_dimo">'4.3 Mouvements actif immo'!$H$44</definedName>
    <definedName name="_2768_disas">'4.3 Mouvements actif immo'!$I$44</definedName>
    <definedName name="_2768_iexd">'4.3 Mouvements actif immo'!$D$44</definedName>
    <definedName name="_2768_iexf">'4.3 Mouvements actif immo'!$K$44</definedName>
    <definedName name="_278_aim1">'4.3 Mouvements actif immo'!$E$45</definedName>
    <definedName name="_278_aim2">'4.3 Mouvements actif immo'!$G$45</definedName>
    <definedName name="_278_apport">'4.3 Mouvements actif immo'!$F$45</definedName>
    <definedName name="_278_cesi">'4.3 Mouvements actif immo'!$J$45</definedName>
    <definedName name="_278_dimo">'4.3 Mouvements actif immo'!$H$45</definedName>
    <definedName name="_278_disas">'4.3 Mouvements actif immo'!$I$45</definedName>
    <definedName name="_278_iexd">'4.3 Mouvements actif immo'!$D$45</definedName>
    <definedName name="_278_iexf">'4.3 Mouvements actif immo'!$K$45</definedName>
    <definedName name="_2781b_E2">'4.7 Etat des créances'!$C$8</definedName>
    <definedName name="_2815_18_aeaf">'4.4 Amortissements'!$D$17</definedName>
    <definedName name="_2815_18_afic">'4.4 Amortissements'!$C$17</definedName>
    <definedName name="_2815_18_caam">'4.4 Amortissements'!$F$17</definedName>
    <definedName name="_2815_18_cale">'4.4 Amortissements'!$E$17</definedName>
    <definedName name="_2815_18_cdae">'4.4 Amortissements'!$G$17</definedName>
    <definedName name="_2815_18_cdae_E1">'4.4 Amortissements'!$G$43</definedName>
    <definedName name="_2815_18_cehs">'4.4 Amortissements'!$E$43</definedName>
    <definedName name="_2815_18_cele">'4.4 Amortissements'!$D$43</definedName>
    <definedName name="_2815_18_cera">'4.4 Amortissements'!$F$43</definedName>
    <definedName name="_2815_18_ceta">'4.4 Amortissements'!$C$43</definedName>
    <definedName name="_28187_aeaf">'4.4 Amortissements'!$D$18</definedName>
    <definedName name="_28187_afic">'4.4 Amortissements'!$C$18</definedName>
    <definedName name="_28187_caam">'4.4 Amortissements'!$F$18</definedName>
    <definedName name="_28187_cale">'4.4 Amortissements'!$E$18</definedName>
    <definedName name="_28187_cdae">'4.4 Amortissements'!$G$18</definedName>
    <definedName name="_28187_cdae_E1">'4.4 Amortissements'!$G$44</definedName>
    <definedName name="_28187_cehs">'4.4 Amortissements'!$E$44</definedName>
    <definedName name="_28187_cele">'4.4 Amortissements'!$D$44</definedName>
    <definedName name="_28187_cera">'4.4 Amortissements'!$F$44</definedName>
    <definedName name="_28187_ceta">'4.4 Amortissements'!$C$44</definedName>
    <definedName name="_282_aeaf">'4.4 Amortissements'!$D$20</definedName>
    <definedName name="_282_afic">'4.4 Amortissements'!$C$20</definedName>
    <definedName name="_282_caam">'4.4 Amortissements'!$F$20</definedName>
    <definedName name="_282_cale">'4.4 Amortissements'!$E$20</definedName>
    <definedName name="_282_cdae">'4.4 Amortissements'!$G$20</definedName>
    <definedName name="_282_cdae_E1">'4.4 Amortissements'!$G$46</definedName>
    <definedName name="_282_cehs">'4.4 Amortissements'!$E$46</definedName>
    <definedName name="_282_cele">'4.4 Amortissements'!$D$46</definedName>
    <definedName name="_282_cera">'4.4 Amortissements'!$F$46</definedName>
    <definedName name="_282_ceta">'4.4 Amortissements'!$C$46</definedName>
    <definedName name="_290_prau">'4.5 Dépréciations et prov.'!$H$27</definedName>
    <definedName name="_290_prau_of">'4.5 Dépréciations et prov.'!$F$27</definedName>
    <definedName name="_290_prde">'4.5 Dépréciations et prov.'!$D$27</definedName>
    <definedName name="_290_prdi">'4.5 Dépréciations et prov.'!$J$27</definedName>
    <definedName name="_290_prfi">'4.5 Dépréciations et prov.'!$L$27</definedName>
    <definedName name="_291_prau">'4.5 Dépréciations et prov.'!$H$28</definedName>
    <definedName name="_291_prau_of">'4.5 Dépréciations et prov.'!$F$28</definedName>
    <definedName name="_291_prde">'4.5 Dépréciations et prov.'!$D$28</definedName>
    <definedName name="_291_prdi">'4.5 Dépréciations et prov.'!$J$28</definedName>
    <definedName name="_291_prfi">'4.5 Dépréciations et prov.'!$L$28</definedName>
    <definedName name="_297_prau">'4.5 Dépréciations et prov.'!$H$29</definedName>
    <definedName name="_297_prau_of">'4.5 Dépréciations et prov.'!$F$29</definedName>
    <definedName name="_297_prde">'4.5 Dépréciations et prov.'!$D$29</definedName>
    <definedName name="_297_prdi">'4.5 Dépréciations et prov.'!$J$29</definedName>
    <definedName name="_297_prfi">'4.5 Dépréciations et prov.'!$L$29</definedName>
    <definedName name="_391_prau">'4.5 Dépréciations et prov.'!$H$34</definedName>
    <definedName name="_391_prau_of">'4.5 Dépréciations et prov.'!$F$34</definedName>
    <definedName name="_391_prde">'4.5 Dépréciations et prov.'!$D$34</definedName>
    <definedName name="_391_prdi">'4.5 Dépréciations et prov.'!$J$34</definedName>
    <definedName name="_391_prfi">'4.5 Dépréciations et prov.'!$L$34</definedName>
    <definedName name="_392_prau">'4.5 Dépréciations et prov.'!$H$38</definedName>
    <definedName name="_392_prau_of">'4.5 Dépréciations et prov.'!$F$38</definedName>
    <definedName name="_392_prde">'4.5 Dépréciations et prov.'!$D$38</definedName>
    <definedName name="_392_prdi">'4.5 Dépréciations et prov.'!$J$38</definedName>
    <definedName name="_392_prfi">'4.5 Dépréciations et prov.'!$L$38</definedName>
    <definedName name="_393_prau">'4.5 Dépréciations et prov.'!$H$35</definedName>
    <definedName name="_393_prau_of">'4.5 Dépréciations et prov.'!$F$35</definedName>
    <definedName name="_393_prde">'4.5 Dépréciations et prov.'!$D$35</definedName>
    <definedName name="_393_prdi">'4.5 Dépréciations et prov.'!$J$35</definedName>
    <definedName name="_393_prfi">'4.5 Dépréciations et prov.'!$L$35</definedName>
    <definedName name="_395_prau">'4.5 Dépréciations et prov.'!$H$36</definedName>
    <definedName name="_395_prau_of">'4.5 Dépréciations et prov.'!$F$36</definedName>
    <definedName name="_395_prde">'4.5 Dépréciations et prov.'!$D$36</definedName>
    <definedName name="_395_prdi">'4.5 Dépréciations et prov.'!$J$36</definedName>
    <definedName name="_395_prfi">'4.5 Dépréciations et prov.'!$L$36</definedName>
    <definedName name="_397_prau">'4.5 Dépréciations et prov.'!$H$37</definedName>
    <definedName name="_397_prau_of">'4.5 Dépréciations et prov.'!$F$37</definedName>
    <definedName name="_397_prde">'4.5 Dépréciations et prov.'!$D$37</definedName>
    <definedName name="_397_prdi">'4.5 Dépréciations et prov.'!$J$37</definedName>
    <definedName name="_397_prfi">'4.5 Dépréciations et prov.'!$L$37</definedName>
    <definedName name="_401_8">'4.6 Etat des dettes'!$C$23</definedName>
    <definedName name="_401_8_dect">'4.6 Etat des dettes'!$D$23</definedName>
    <definedName name="_401_8_delt">'4.6 Etat des dettes'!$F$23</definedName>
    <definedName name="_401_8_demt">'4.6 Etat des dettes'!$E$23</definedName>
    <definedName name="_401_8_dsur">'4.6 Etat des dettes'!$G$23</definedName>
    <definedName name="_409b_crct">'4.7 Etat des créances'!$D$15</definedName>
    <definedName name="_409b_crlt">'4.7 Etat des créances'!$E$15</definedName>
    <definedName name="_409b_E1">'4.7 Etat des créances'!$C$15</definedName>
    <definedName name="_411_8b">'4.7 Etat des créances'!$C$18</definedName>
    <definedName name="_411_8b_crct">'4.7 Etat des créances'!$D$18</definedName>
    <definedName name="_411_8b_crlt">'4.7 Etat des créances'!$E$18</definedName>
    <definedName name="_411b_crct">'4.7 Etat des créances'!$D$16</definedName>
    <definedName name="_411b_crlt">'4.7 Etat des créances'!$E$16</definedName>
    <definedName name="_411b_E1">'4.7 Etat des créances'!$C$16</definedName>
    <definedName name="_412b_crct">'4.7 Etat des créances'!$D$17</definedName>
    <definedName name="_412b_crlt">'4.7 Etat des créances'!$E$17</definedName>
    <definedName name="_412b_E1">'4.7 Etat des créances'!$C$17</definedName>
    <definedName name="_416b_crct">'4.7 Etat des créances'!$D$19</definedName>
    <definedName name="_416b_crlt">'4.7 Etat des créances'!$E$19</definedName>
    <definedName name="_416b_E1">'4.7 Etat des créances'!$C$19</definedName>
    <definedName name="_42Ab">'4.7 Etat des créances'!$C$20</definedName>
    <definedName name="_42Ab_crct">'4.7 Etat des créances'!$D$20</definedName>
    <definedName name="_42Ab_crlt">'4.7 Etat des créances'!$E$20</definedName>
    <definedName name="_42P">'4.6 Etat des dettes'!$C$25</definedName>
    <definedName name="_42P_dect">'4.6 Etat des dettes'!$D$25</definedName>
    <definedName name="_42P_demt">'4.6 Etat des dettes'!$E$25</definedName>
    <definedName name="_42P_dsur">'4.6 Etat des dettes'!$G$25</definedName>
    <definedName name="_43Ab">'4.7 Etat des créances'!$C$21</definedName>
    <definedName name="_43Ab_crct">'4.7 Etat des créances'!$D$21</definedName>
    <definedName name="_43Ab_crlt">'4.7 Etat des créances'!$E$21</definedName>
    <definedName name="_43P">'4.6 Etat des dettes'!$C$26</definedName>
    <definedName name="_43P_dect">'4.6 Etat des dettes'!$D$26</definedName>
    <definedName name="_43P_demt">'4.6 Etat des dettes'!$E$26</definedName>
    <definedName name="_43P_dsur">'4.6 Etat des dettes'!$G$26</definedName>
    <definedName name="_44Ab">'4.7 Etat des créances'!$C$22</definedName>
    <definedName name="_44Ab_crct">'4.7 Etat des créances'!$D$22</definedName>
    <definedName name="_44Ab_crlt">'4.7 Etat des créances'!$E$22</definedName>
    <definedName name="_44P">'4.6 Etat des dettes'!$C$27</definedName>
    <definedName name="_44P_dect">'4.6 Etat des dettes'!$D$27</definedName>
    <definedName name="_44P_demt">'4.6 Etat des dettes'!$E$27</definedName>
    <definedName name="_451Ab">'4.7 Etat des créances'!$C$24</definedName>
    <definedName name="_451Ab_crct">'4.7 Etat des créances'!$D$24</definedName>
    <definedName name="_451Ab_crlt">'4.7 Etat des créances'!$E$24</definedName>
    <definedName name="_451P">'4.6 Etat des dettes'!$C$29</definedName>
    <definedName name="_451P_dect">'4.6 Etat des dettes'!$D$29</definedName>
    <definedName name="_451P_demt">'4.6 Etat des dettes'!$E$29</definedName>
    <definedName name="_451P_dsur">'4.6 Etat des dettes'!$G$29</definedName>
    <definedName name="_454b_crct">'4.7 Etat des créances'!$D$25</definedName>
    <definedName name="_454b_crlt">'4.7 Etat des créances'!$E$25</definedName>
    <definedName name="_454b_E1">'4.7 Etat des créances'!$C$25</definedName>
    <definedName name="_454P">'4.6 Etat des dettes'!$C$30</definedName>
    <definedName name="_454P_dect">'4.6 Etat des dettes'!$D$30</definedName>
    <definedName name="_454P_demt">'4.6 Etat des dettes'!$E$30</definedName>
    <definedName name="_454P_dsur">'4.6 Etat des dettes'!$G$30</definedName>
    <definedName name="_455_7">'4.6 Etat des dettes'!$C$31</definedName>
    <definedName name="_455_7_dect">'4.6 Etat des dettes'!$D$31</definedName>
    <definedName name="_455_7_demt">'4.6 Etat des dettes'!$E$31</definedName>
    <definedName name="_455_7_dsur">'4.6 Etat des dettes'!$G$31</definedName>
    <definedName name="_455b">'4.7 Etat des créances'!$C$26</definedName>
    <definedName name="_455b_crct">'4.7 Etat des créances'!$D$26</definedName>
    <definedName name="_455b_crlt">'4.7 Etat des créances'!$E$26</definedName>
    <definedName name="_4562b">'4.7 Etat des créances'!$C$27</definedName>
    <definedName name="_4562b_crct">'4.7 Etat des créances'!$D$27</definedName>
    <definedName name="_4562b_crlt">'4.7 Etat des créances'!$E$27</definedName>
    <definedName name="_457_aff">'4.2 Résultat autofi net'!$F$20</definedName>
    <definedName name="_457_aff_ANT">'4.2 Résultat autofi net'!$L$20</definedName>
    <definedName name="_457_aff_ANT_div">'4.2 Résultat autofi net'!$N$20</definedName>
    <definedName name="_457_aff_SIEG">'4.2 Résultat autofi net'!$I$20</definedName>
    <definedName name="_457_aff_SIEG_div">'4.2 Résultat autofi net'!$K$20</definedName>
    <definedName name="_458Ab">'4.7 Etat des créances'!$C$28</definedName>
    <definedName name="_458Ab_crct">'4.7 Etat des créances'!$D$28</definedName>
    <definedName name="_458Ab_crlt">'4.7 Etat des créances'!$E$28</definedName>
    <definedName name="_458P">'4.6 Etat des dettes'!$C$32</definedName>
    <definedName name="_458P_dect">'4.6 Etat des dettes'!$D$32</definedName>
    <definedName name="_458P_demt">'4.6 Etat des dettes'!$E$32</definedName>
    <definedName name="_458P_dsur">'4.6 Etat des dettes'!$G$32</definedName>
    <definedName name="_45Ab">'4.7 Etat des créances'!$C$23</definedName>
    <definedName name="_45Ab_crct">'4.7 Etat des créances'!$D$23</definedName>
    <definedName name="_45Ab_crlt">'4.7 Etat des créances'!$E$23</definedName>
    <definedName name="_45P_dect">'4.6 Etat des dettes'!$D$28</definedName>
    <definedName name="_45P_demt">'4.6 Etat des dettes'!$E$28</definedName>
    <definedName name="_46_SFAb">'4.7 Etat des créances'!$C$31</definedName>
    <definedName name="_46_SFAb_crct">'4.7 Etat des créances'!$D$31</definedName>
    <definedName name="_46_SFAb_crlt">'4.7 Etat des créances'!$E$31</definedName>
    <definedName name="_46_SFP">'4.6 Etat des dettes'!$C$35</definedName>
    <definedName name="_46_SFP_dect">'4.6 Etat des dettes'!$D$35</definedName>
    <definedName name="_46_SFP_demt">'4.6 Etat des dettes'!$E$35</definedName>
    <definedName name="_46_SFP_dsur">'4.6 Etat des dettes'!$G$35</definedName>
    <definedName name="_461_Ab_crct">'4.7 Etat des créances'!$D$30</definedName>
    <definedName name="_461_Ab_crlt">'4.7 Etat des créances'!$E$30</definedName>
    <definedName name="_461_Ab_E1">'4.7 Etat des créances'!$C$30</definedName>
    <definedName name="_461_P_E1">'4.6 Etat des dettes'!$C$34</definedName>
    <definedName name="_461P_dect">'4.6 Etat des dettes'!$D$34</definedName>
    <definedName name="_461P_demt">'4.6 Etat des dettes'!$E$34</definedName>
    <definedName name="_461P_dsur">'4.6 Etat des dettes'!$G$34</definedName>
    <definedName name="_46Ab">'4.7 Etat des créances'!$C$29</definedName>
    <definedName name="_46Ab_crct">'4.7 Etat des créances'!$D$29</definedName>
    <definedName name="_46Ab_crlt">'4.7 Etat des créances'!$E$29</definedName>
    <definedName name="_46P">'4.6 Etat des dettes'!$C$33</definedName>
    <definedName name="_46P_dect">'4.6 Etat des dettes'!$D$33</definedName>
    <definedName name="_46P_demt">'4.6 Etat des dettes'!$E$33</definedName>
    <definedName name="_47_SFP">'4.6 Etat des dettes'!$C$36</definedName>
    <definedName name="_47_SFP_dect">'4.6 Etat des dettes'!$D$36</definedName>
    <definedName name="_47_SFP_demt">'4.6 Etat des dettes'!$E$36</definedName>
    <definedName name="_47_SFP_dsur">'4.6 Etat des dettes'!$G$36</definedName>
    <definedName name="_476b_crct">'4.7 Etat des créances'!$D$37</definedName>
    <definedName name="_476b_crlt">'4.7 Etat des créances'!$E$37</definedName>
    <definedName name="_476b_E1">'4.7 Etat des créances'!$C$37</definedName>
    <definedName name="_482">'4.6 Etat des dettes'!$C$40</definedName>
    <definedName name="_482b_crct">'4.7 Etat des créances'!$D$36</definedName>
    <definedName name="_482b_crlt">'4.7 Etat des créances'!$E$36</definedName>
    <definedName name="_482b_E1">'4.7 Etat des créances'!$C$36</definedName>
    <definedName name="_486b_crct">'4.7 Etat des créances'!$D$35</definedName>
    <definedName name="_486b_crlt">'4.7 Etat des créances'!$E$35</definedName>
    <definedName name="_486b_E1">'4.7 Etat des créances'!$C$35</definedName>
    <definedName name="_487_dect">'4.6 Etat des dettes'!$D$41</definedName>
    <definedName name="_487_demt">'4.6 Etat des dettes'!$E$41</definedName>
    <definedName name="_4871">'4.6 Etat des dettes'!$C$42</definedName>
    <definedName name="_4871_dect">'4.6 Etat des dettes'!$D$42</definedName>
    <definedName name="_4871_demt">'4.6 Etat des dettes'!$E$42</definedName>
    <definedName name="_4872_dect">'4.6 Etat des dettes'!$D$43</definedName>
    <definedName name="_4872_demt">'4.6 Etat des dettes'!$E$43</definedName>
    <definedName name="_4872_E1">'4.6 Etat des dettes'!$C$43</definedName>
    <definedName name="_4878">'4.6 Etat des dettes'!$C$44</definedName>
    <definedName name="_4878_dect">'4.6 Etat des dettes'!$D$44</definedName>
    <definedName name="_4878_demt">'4.6 Etat des dettes'!$E$44</definedName>
    <definedName name="_49_AU_prau">'4.5 Dépréciations et prov.'!$H$45</definedName>
    <definedName name="_49_AU_prau_of">'4.5 Dépréciations et prov.'!$F$45</definedName>
    <definedName name="_49_AU_prde">'4.5 Dépréciations et prov.'!$D$45</definedName>
    <definedName name="_49_AU_prdi">'4.5 Dépréciations et prov.'!$J$45</definedName>
    <definedName name="_49_AU_prfi">'4.5 Dépréciations et prov.'!$L$45</definedName>
    <definedName name="_4911_prau">'4.5 Dépréciations et prov.'!$H$43</definedName>
    <definedName name="_4911_prau_of">'4.5 Dépréciations et prov.'!$F$43</definedName>
    <definedName name="_4911_prde">'4.5 Dépréciations et prov.'!$D$43</definedName>
    <definedName name="_4911_prdi">'4.5 Dépréciations et prov.'!$J$43</definedName>
    <definedName name="_4911_prfi">'4.5 Dépréciations et prov.'!$L$43</definedName>
    <definedName name="_4912_15_prau">'4.5 Dépréciations et prov.'!$H$44</definedName>
    <definedName name="_4912_15_prau_of">'4.5 Dépréciations et prov.'!$F$44</definedName>
    <definedName name="_4912_15_prde">'4.5 Dépréciations et prov.'!$D$44</definedName>
    <definedName name="_4912_15_prdi">'4.5 Dépréciations et prov.'!$J$44</definedName>
    <definedName name="_4912_15_prfi">'4.5 Dépréciations et prov.'!$L$44</definedName>
    <definedName name="_519_dect">'4.6 Etat des dettes'!$D$17</definedName>
    <definedName name="_519_delt">'4.6 Etat des dettes'!$F$17</definedName>
    <definedName name="_519_demt">'4.6 Etat des dettes'!$E$17</definedName>
    <definedName name="_519_dsur">'4.6 Etat des dettes'!$G$17</definedName>
    <definedName name="_519_E1">'4.6 Etat des dettes'!$C$17</definedName>
    <definedName name="_590_prau">'4.5 Dépréciations et prov.'!$H$46</definedName>
    <definedName name="_590_prau_of">'4.5 Dépréciations et prov.'!$F$46</definedName>
    <definedName name="_590_prde">'4.5 Dépréciations et prov.'!$D$46</definedName>
    <definedName name="_590_prdi">'4.5 Dépréciations et prov.'!$J$46</definedName>
    <definedName name="_590_prfi">'4.5 Dépréciations et prov.'!$L$46</definedName>
    <definedName name="_6283_CG_add">'4.14 RLS, CGLLS'!$F$10</definedName>
    <definedName name="_6283_CG_cp">'4.14 RLS, CGLLS'!$F$6</definedName>
    <definedName name="_637_ANC">'4.14 RLS, CGLLS'!$F$11</definedName>
    <definedName name="_65_CGC">'4.10 Gestion Courante'!$C$5</definedName>
    <definedName name="_651_CGC">'4.10 Gestion Courante'!$C$6</definedName>
    <definedName name="_652_CGC">'4.10 Gestion Courante'!$C$7</definedName>
    <definedName name="_653_CGC">'4.10 Gestion Courante'!$C$8</definedName>
    <definedName name="_654_CGC">'4.10 Gestion Courante'!$C$9</definedName>
    <definedName name="_655_CGC">'4.10 Gestion Courante'!$C$18</definedName>
    <definedName name="_656_CGC">'4.10 Gestion Courante'!$C$10</definedName>
    <definedName name="_657_bis">'4.2 Résultat autofi net'!$G$58</definedName>
    <definedName name="_657_bisp">'4.2 Résultat autofi net'!$F$58</definedName>
    <definedName name="_657_bispp">'4.2 Résultat autofi net'!$E$58</definedName>
    <definedName name="_657_CGC">'4.10 Gestion Courante'!$C$11</definedName>
    <definedName name="_657c_CGC">'4.10 Gestion Courante'!$C$13</definedName>
    <definedName name="_657inc_CGC">'4.10 Gestion Courante'!$C$12</definedName>
    <definedName name="_6586_CGC">'4.10 Gestion Courante'!$C$15</definedName>
    <definedName name="_6587_CGC">'4.10 Gestion Courante'!$C$16</definedName>
    <definedName name="_658AUT_CGC">'4.10 Gestion Courante'!$C$17</definedName>
    <definedName name="_667_4_bis">'4.2 Résultat autofi net'!$G$60</definedName>
    <definedName name="_667_4_bisp">'4.2 Résultat autofi net'!$F$60</definedName>
    <definedName name="_667_4_bispp">'4.2 Résultat autofi net'!$E$60</definedName>
    <definedName name="_678_det">'4.13 Exceptionnel'!$E$6</definedName>
    <definedName name="_68_bis">'4.2 Résultat autofi net'!$G$56</definedName>
    <definedName name="_68_bisp">'4.2 Résultat autofi net'!$F$56</definedName>
    <definedName name="_68_bispp">'4.2 Résultat autofi net'!$E$56</definedName>
    <definedName name="_6862_bis">'4.2 Résultat autofi net'!$G$65</definedName>
    <definedName name="_6862_bisp">'4.2 Résultat autofi net'!$F$65</definedName>
    <definedName name="_6862_bispp">'4.2 Résultat autofi net'!$E$65</definedName>
    <definedName name="_687_det">'4.13 Exceptionnel'!$E$8</definedName>
    <definedName name="_703_bis">'4.2 Résultat autofi net'!$G$69</definedName>
    <definedName name="_703_bisp">'4.2 Résultat autofi net'!$F$69</definedName>
    <definedName name="_703_bispp">'4.2 Résultat autofi net'!$E$69</definedName>
    <definedName name="_70943_LS">'4.14 RLS, CGLLS'!$F$19</definedName>
    <definedName name="_709431">'4.14 RLS, CGLLS'!$F$17</definedName>
    <definedName name="_709432_DL_mm">'4.14 RLS, CGLLS'!$F$8</definedName>
    <definedName name="_709432_DL_mr">'4.14 RLS, CGLLS'!$F$9</definedName>
    <definedName name="_709432_LS">'4.14 RLS, CGLLS'!$F$18</definedName>
    <definedName name="_742_CG">'4.14 RLS, CGLLS'!$F$5</definedName>
    <definedName name="_747_bis">'4.2 Résultat autofi net'!$G$61</definedName>
    <definedName name="_747_bisp">'4.2 Résultat autofi net'!$F$61</definedName>
    <definedName name="_747_bispp">'4.2 Résultat autofi net'!$E$61</definedName>
    <definedName name="_75_PGC">'4.10 Gestion Courante'!$C$19</definedName>
    <definedName name="_751_PGC">'4.10 Gestion Courante'!$C$20</definedName>
    <definedName name="_753_PGC">'4.10 Gestion Courante'!$C$21</definedName>
    <definedName name="_754_PGC">'4.10 Gestion Courante'!$C$22</definedName>
    <definedName name="_755_PGC">'4.10 Gestion Courante'!$C$38</definedName>
    <definedName name="_757_bis">'4.2 Résultat autofi net'!$G$59</definedName>
    <definedName name="_757_bisp">'4.2 Résultat autofi net'!$F$59</definedName>
    <definedName name="_757_bispp">'4.2 Résultat autofi net'!$E$59</definedName>
    <definedName name="_757_PGC">'4.10 Gestion Courante'!$C$23</definedName>
    <definedName name="_7571_PGC">'4.10 Gestion Courante'!$C$24</definedName>
    <definedName name="_7572_PGC">'4.10 Gestion Courante'!$C$25</definedName>
    <definedName name="_7583_PGC">'4.10 Gestion Courante'!$C$27</definedName>
    <definedName name="_7584_PGC">'4.10 Gestion Courante'!$C$28</definedName>
    <definedName name="_7584DAut_PGC">'4.10 Gestion Courante'!$C$30</definedName>
    <definedName name="_7584DTF_PGC">'4.10 Gestion Courante'!$C$29</definedName>
    <definedName name="_7586_PGC">'4.10 Gestion Courante'!$C$31</definedName>
    <definedName name="_7587_PGC">'4.10 Gestion Courante'!$C$32</definedName>
    <definedName name="_75883_PGC">'4.10 Gestion Courante'!$C$33</definedName>
    <definedName name="_75883VCE_PGC">'4.10 Gestion Courante'!$C$34</definedName>
    <definedName name="_75883VDC_PGC">'4.10 Gestion Courante'!$C$35</definedName>
    <definedName name="_75884_PGC">'4.10 Gestion Courante'!$C$36</definedName>
    <definedName name="_758AUT_PGC">'4.10 Gestion Courante'!$C$37</definedName>
    <definedName name="_778_det">'4.13 Exceptionnel'!$E$12</definedName>
    <definedName name="_78_bis">'4.2 Résultat autofi net'!$G$57</definedName>
    <definedName name="_78_bisp">'4.2 Résultat autofi net'!$F$57</definedName>
    <definedName name="_78_bispp">'4.2 Résultat autofi net'!$E$57</definedName>
    <definedName name="_787_det">'4.13 Exceptionnel'!$E$14</definedName>
    <definedName name="_801">'4.1 Engagements'!$H$14</definedName>
    <definedName name="_8011">'4.1 Engagements'!$H$6</definedName>
    <definedName name="_8012">'4.1 Engagements'!$H$7</definedName>
    <definedName name="_80122">'4.1 Engagements'!$G$8</definedName>
    <definedName name="_80128">'4.1 Engagements'!$G$9</definedName>
    <definedName name="_8016">'4.1 Engagements'!$H$10</definedName>
    <definedName name="_8018">'4.1 Engagements'!$H$8</definedName>
    <definedName name="_80181_2">'4.1 Engagements'!$G$10</definedName>
    <definedName name="_80183">'4.1 Engagements'!$G$11</definedName>
    <definedName name="_80184">'4.1 Engagements'!$G$12</definedName>
    <definedName name="_80188">'4.1 Engagements'!$G$13</definedName>
    <definedName name="_802">'4.1 Engagements'!$C$14</definedName>
    <definedName name="_8021">'4.1 Engagements'!$C$6</definedName>
    <definedName name="_80221">'4.1 Engagements'!$C$7</definedName>
    <definedName name="_8023">'4.1 Engagements'!$C$8</definedName>
    <definedName name="_8024">'4.1 Engagements'!$C$9</definedName>
    <definedName name="_8026">'4.1 Engagements'!$C$10</definedName>
    <definedName name="_8028">'4.1 Engagements'!$C$11</definedName>
    <definedName name="_80611">'4.1 Engagements'!$H$17</definedName>
    <definedName name="_80621">'4.1 Engagements'!$C$17</definedName>
    <definedName name="_80622">'4.1 Engagements'!$C$18</definedName>
    <definedName name="_80623">'4.1 Engagements'!$C$19</definedName>
    <definedName name="_act1_dyn">'4.8 Filiales et particip.'!$M$9</definedName>
    <definedName name="_act2_dyn">'4.8 Filiales et particip.'!$M$12</definedName>
    <definedName name="_act3">'4.8 Filiales et particip.'!$M$15</definedName>
    <definedName name="_act4">'4.8 Filiales et particip.'!$M$16</definedName>
    <definedName name="_ASOC_N">'4.2 Résultat autofi net'!$H$50</definedName>
    <definedName name="_ASOC_N1">'4.2 Résultat autofi net'!$G$50</definedName>
    <definedName name="_ASOC_N2">'4.2 Résultat autofi net'!$F$50</definedName>
    <definedName name="_ASOC_N3">'4.2 Résultat autofi net'!$E$50</definedName>
    <definedName name="_ASOC_N4">'4.2 Résultat autofi net'!$C$50</definedName>
    <definedName name="_AUT_prau">'4.5 Dépréciations et prov.'!$H$8</definedName>
    <definedName name="_AUT_prau_of">'4.5 Dépréciations et prov.'!$F$8</definedName>
    <definedName name="_AUT_prde">'4.5 Dépréciations et prov.'!$D$8</definedName>
    <definedName name="_AUT_prdi">'4.5 Dépréciations et prov.'!$J$8</definedName>
    <definedName name="_AUT_prfi">'4.5 Dépréciations et prov.'!$L$8</definedName>
    <definedName name="_CA_N">'4.2 Résultat autofi net'!$H$41</definedName>
    <definedName name="_CA_N1">'4.2 Résultat autofi net'!$G$41</definedName>
    <definedName name="_CA_N2">'4.2 Résultat autofi net'!$F$41</definedName>
    <definedName name="_CA_N3">'4.2 Résultat autofi net'!$E$41</definedName>
    <definedName name="_CA_N4">'4.2 Résultat autofi net'!$C$41</definedName>
    <definedName name="_caht1_dyn">'4.8 Filiales et particip.'!$K$9</definedName>
    <definedName name="_caht2_dyn">'4.8 Filiales et particip.'!$K$12</definedName>
    <definedName name="_calcouprim">'4.11 Production immobilisée'!$A$23</definedName>
    <definedName name="_calfrfiprim">'4.11 Production immobilisée'!$A$32</definedName>
    <definedName name="_cap1_dyn">'4.8 Filiales et particip.'!$D$9</definedName>
    <definedName name="_cap2_dyn">'4.8 Filiales et particip.'!$D$12</definedName>
    <definedName name="_cauav1_dyn">'4.8 Filiales et particip.'!$J$9</definedName>
    <definedName name="_cauav2_dyn">'4.8 Filiales et particip.'!$J$12</definedName>
    <definedName name="_cauav3">'4.8 Filiales et particip.'!$J$15</definedName>
    <definedName name="_cauav4">'4.8 Filiales et particip.'!$J$16</definedName>
    <definedName name="_chamo_dyn">'4.13 Exceptionnel'!$B$9</definedName>
    <definedName name="_chautr_dyn">'4.13 Exceptionnel'!$B$7</definedName>
    <definedName name="_cintstoc">'4.12 Coûts incorp. stocks'!$A$33</definedName>
    <definedName name="_dis_div_act_1">'4.2 Résultat autofi net'!$C$31</definedName>
    <definedName name="_dis_div_act_2">'4.2 Résultat autofi net'!$C$32</definedName>
    <definedName name="_dis_div_act_3">'4.2 Résultat autofi net'!$C$33</definedName>
    <definedName name="_dis_div_an_1">'4.2 Résultat autofi net'!$B$31</definedName>
    <definedName name="_dis_div_an_2">'4.2 Résultat autofi net'!$B$32</definedName>
    <definedName name="_dis_div_an_3">'4.2 Résultat autofi net'!$B$33</definedName>
    <definedName name="_dis_div_mon_1">'4.2 Résultat autofi net'!$D$31</definedName>
    <definedName name="_dis_div_mon_2">'4.2 Résultat autofi net'!$D$32</definedName>
    <definedName name="_dis_div_mon_3">'4.2 Résultat autofi net'!$D$33</definedName>
    <definedName name="_dis_div_pla_1">'4.2 Résultat autofi net'!$G$31</definedName>
    <definedName name="_dis_div_pla_2">'4.2 Résultat autofi net'!$G$32</definedName>
    <definedName name="_dis_div_pla_3">'4.2 Résultat autofi net'!$G$33</definedName>
    <definedName name="_dis_div_res_1">'4.2 Résultat autofi net'!$H$31</definedName>
    <definedName name="_dis_div_res_2">'4.2 Résultat autofi net'!$H$32</definedName>
    <definedName name="_dis_div_res_3">'4.2 Résultat autofi net'!$H$33</definedName>
    <definedName name="_div1_dyn">'4.8 Filiales et particip.'!$L$9</definedName>
    <definedName name="_div2_dyn">'4.8 Filiales et particip.'!$L$12</definedName>
    <definedName name="_div3">'4.8 Filiales et particip.'!$L$15</definedName>
    <definedName name="_div4">'4.8 Filiales et particip.'!$L$16</definedName>
    <definedName name="_dur_struc_dyn">'4.4 Amortissements'!$F$27</definedName>
    <definedName name="_EFMOY_N">'4.2 Résultat autofi net'!$H$48</definedName>
    <definedName name="_EFMOY_N1">'4.2 Résultat autofi net'!$G$48</definedName>
    <definedName name="_EFMOY_N2">'4.2 Résultat autofi net'!$F$48</definedName>
    <definedName name="_EFMOY_N3">'4.2 Résultat autofi net'!$E$48</definedName>
    <definedName name="_EFMOY_N4">'4.2 Résultat autofi net'!$C$48</definedName>
    <definedName name="_empex">'4.6 Etat des dettes'!$C$52</definedName>
    <definedName name="_empor">'4.6 Etat des dettes'!$C$58</definedName>
    <definedName name="_excamo_dyn">'4.13 Exceptionnel'!$D$9</definedName>
    <definedName name="_excamop_dyn">'4.13 Exceptionnel'!$D$15</definedName>
    <definedName name="_excautr_dyn">'4.13 Exceptionnel'!$D$7</definedName>
    <definedName name="_excautrp_dyn">'4.13 Exceptionnel'!$D$13</definedName>
    <definedName name="_filia_dyn">'4.8 Filiales et particip.'!$B$9</definedName>
    <definedName name="_frfistoc">'4.12 Coûts incorp. stocks'!$A$22</definedName>
    <definedName name="_incorpimmo">'4.11 Production immobilisée'!$A$13</definedName>
    <definedName name="_MSAL_N">'4.2 Résultat autofi net'!$H$49</definedName>
    <definedName name="_MSAL_N1">'4.2 Résultat autofi net'!$G$49</definedName>
    <definedName name="_MSAL_N2">'4.2 Résultat autofi net'!$F$49</definedName>
    <definedName name="_MSAL_N3">'4.2 Résultat autofi net'!$E$49</definedName>
    <definedName name="_MSAL_N4">'4.2 Résultat autofi net'!$C$49</definedName>
    <definedName name="_nom_E41">'4.1 Engagements'!$A$1</definedName>
    <definedName name="_nom_E411">'4.11 Production immobilisée'!$A$1</definedName>
    <definedName name="_nom_E412">'4.12 Coûts incorp. stocks'!$A$1</definedName>
    <definedName name="_nom_E413">'4.13 Exceptionnel'!$A$1</definedName>
    <definedName name="_nom_E414">'4.14 RLS, CGLLS'!$A$1</definedName>
    <definedName name="_nom_E42">'4.2 Résultat autofi net'!$A$1</definedName>
    <definedName name="_nom_E43">'4.3 Mouvements actif immo'!$A$1</definedName>
    <definedName name="_nom_E44">'4.4 Amortissements'!$A$1</definedName>
    <definedName name="_nom_E45">'4.5 Dépréciations et prov.'!$A$1</definedName>
    <definedName name="_nom_E46">'4.6 Etat des dettes'!$A$1</definedName>
    <definedName name="_nom_E47">'4.7 Etat des créances'!$A$1</definedName>
    <definedName name="_nom_E48">'4.8 Filiales et particip.'!$A$1</definedName>
    <definedName name="_nom_E49">'4.9 Effectif'!$A$1</definedName>
    <definedName name="_nom_struc_dyn">'4.4 Amortissements'!$A$27</definedName>
    <definedName name="_obs_fil">'4.8 Filiales et particip.'!$A$30</definedName>
    <definedName name="_P1_D_bis">'4.2 Résultat autofi net'!$G$68</definedName>
    <definedName name="_P1_D_bisp">'4.2 Résultat autofi net'!$F$68</definedName>
    <definedName name="_P1_D_bispp">'4.2 Résultat autofi net'!$E$68</definedName>
    <definedName name="_P43_P_dect">'4.6 Etat des dettes'!$D$24</definedName>
    <definedName name="_P43_P_delt">'4.6 Etat des dettes'!$F$24</definedName>
    <definedName name="_P43_P_demt">'4.6 Etat des dettes'!$E$24</definedName>
    <definedName name="_P43_P_dsur">'4.6 Etat des dettes'!$G$24</definedName>
    <definedName name="_P43_P_E1">'4.6 Etat des dettes'!$C$24</definedName>
    <definedName name="_P7_D_bis">'4.2 Résultat autofi net'!$G$67</definedName>
    <definedName name="_P7_D_bisp">'4.2 Résultat autofi net'!$F$67</definedName>
    <definedName name="_P7_D_bispp">'4.2 Résultat autofi net'!$E$67</definedName>
    <definedName name="_part_sieg_cap_ANT">'4.2 Résultat autofi net'!$N$11</definedName>
    <definedName name="_part_sieg_cap_SIEG">'4.2 Résultat autofi net'!$K$11</definedName>
    <definedName name="_part_sieg_res_ANT">'4.2 Résultat autofi net'!$N$10</definedName>
    <definedName name="_part_sieg_res_SIEG">'4.2 Résultat autofi net'!$K$10</definedName>
    <definedName name="_parti_dyn">'4.8 Filiales et particip.'!$B$12</definedName>
    <definedName name="_postersv_dyn">'4.2 Résultat autofi net'!$C$9</definedName>
    <definedName name="_pramo_dyn">'4.13 Exceptionnel'!$B$15</definedName>
    <definedName name="_prautr_dyn">'4.13 Exceptionnel'!$B$13</definedName>
    <definedName name="_prav1_dyn">'4.8 Filiales et particip.'!$I$9</definedName>
    <definedName name="_prav2_dyn">'4.8 Filiales et particip.'!$I$12</definedName>
    <definedName name="_prav3">'4.8 Filiales et particip.'!$I$15</definedName>
    <definedName name="_prav4">'4.8 Filiales et particip.'!$I$16</definedName>
    <definedName name="_prelrsv_ANT_dyn">'4.2 Résultat autofi net'!$M$9</definedName>
    <definedName name="_prelrsv_dyn">'4.2 Résultat autofi net'!$G$9</definedName>
    <definedName name="_prelrsv_SIEG_dyn">'4.2 Résultat autofi net'!$J$9</definedName>
    <definedName name="_prelrsv_tot">'4.2 Résultat autofi net'!$G$8</definedName>
    <definedName name="_prelrsv_tot_ANT">'4.2 Résultat autofi net'!$M$8</definedName>
    <definedName name="_prelrsv_tot_SIEG">'4.2 Résultat autofi net'!$J$8</definedName>
    <definedName name="_quoteK1_dyn">'4.8 Filiales et particip.'!$F$9</definedName>
    <definedName name="_quoteK2_dyn">'4.8 Filiales et particip.'!$F$12</definedName>
    <definedName name="_rbtex">'4.6 Etat des dettes'!$C$55</definedName>
    <definedName name="_rcpeexpl">'4.13 Exceptionnel'!$A$27</definedName>
    <definedName name="_REL_bis">'4.2 Résultat autofi net'!$G$63</definedName>
    <definedName name="_REL_bisp">'4.2 Résultat autofi net'!$F$63</definedName>
    <definedName name="_REL_bispp">'4.2 Résultat autofi net'!$E$63</definedName>
    <definedName name="_resrep1_dyn">'4.8 Filiales et particip.'!$E$9</definedName>
    <definedName name="_resrep2_dyn">'4.8 Filiales et particip.'!$E$12</definedName>
    <definedName name="_RNAP_N">'4.2 Résultat autofi net'!$H$44</definedName>
    <definedName name="_RNAP_N1">'4.2 Résultat autofi net'!$G$44</definedName>
    <definedName name="_RNAP_N2">'4.2 Résultat autofi net'!$F$44</definedName>
    <definedName name="_RNAP_N3">'4.2 Résultat autofi net'!$E$44</definedName>
    <definedName name="_RNAP_N4">'4.2 Résultat autofi net'!$C$44</definedName>
    <definedName name="_RNSAP_N">'4.2 Résultat autofi net'!$H$42</definedName>
    <definedName name="_RNSAP_N1">'4.2 Résultat autofi net'!$G$42</definedName>
    <definedName name="_RNSAP_N2">'4.2 Résultat autofi net'!$F$42</definedName>
    <definedName name="_RNSAP_N3">'4.2 Résultat autofi net'!$E$42</definedName>
    <definedName name="_RNSAP_N4">'4.2 Résultat autofi net'!$C$42</definedName>
    <definedName name="_S_72">'4.11 Production immobilisée'!$D$5</definedName>
    <definedName name="_S_721">'4.11 Production immobilisée'!$D$6</definedName>
    <definedName name="_S_721_ii">'4.11 Production immobilisée'!$C$6</definedName>
    <definedName name="_S_722">'4.11 Production immobilisée'!$D$7</definedName>
    <definedName name="_S_7221">'4.11 Production immobilisée'!$C$8</definedName>
    <definedName name="_S_7222">'4.11 Production immobilisée'!$C$9</definedName>
    <definedName name="_S_7223">'4.11 Production immobilisée'!$C$10</definedName>
    <definedName name="_S_ACIC">'4.4 Amortissements'!$H$21</definedName>
    <definedName name="_S_ACIC_1">'4.4 Amortissements'!$H$9</definedName>
    <definedName name="_S_ACIC_3">'4.4 Amortissements'!$H$16</definedName>
    <definedName name="_S_AEAF">'4.4 Amortissements'!$D$21</definedName>
    <definedName name="_S_AEAF_1">'4.4 Amortissements'!$D$9</definedName>
    <definedName name="_S_AEAF_3">'4.4 Amortissements'!$D$16</definedName>
    <definedName name="_S_AEAF_4">'4.4 Amortissements'!$D$19</definedName>
    <definedName name="_S_AFIC_1">'4.4 Amortissements'!$C$9</definedName>
    <definedName name="_S_AFIC_3">'4.4 Amortissements'!$C$16</definedName>
    <definedName name="_S_AFIC_4">'4.4 Amortissements'!$C$19</definedName>
    <definedName name="_S_AIM1_1">'4.3 Mouvements actif immo'!$E$10</definedName>
    <definedName name="_S_AIM1_10">'4.3 Mouvements actif immo'!$E$47</definedName>
    <definedName name="_S_AIM1_2">'4.3 Mouvements actif immo'!$E$16</definedName>
    <definedName name="_S_AIM1_3">'4.3 Mouvements actif immo'!$E$25</definedName>
    <definedName name="_S_AIM1_7">'4.3 Mouvements actif immo'!$E$36</definedName>
    <definedName name="_S_AIM1_8">'4.3 Mouvements actif immo'!$E$37</definedName>
    <definedName name="_S_AIM1_9">'4.3 Mouvements actif immo'!$E$46</definedName>
    <definedName name="_S_AIM2_1">'4.3 Mouvements actif immo'!$G$10</definedName>
    <definedName name="_S_AIM2_10">'4.3 Mouvements actif immo'!$G$47</definedName>
    <definedName name="_S_AIM2_2">'4.3 Mouvements actif immo'!$G$16</definedName>
    <definedName name="_S_AIM2_3">'4.3 Mouvements actif immo'!$G$25</definedName>
    <definedName name="_S_AIM2_7">'4.3 Mouvements actif immo'!$G$36</definedName>
    <definedName name="_S_AIM2_8">'4.3 Mouvements actif immo'!$G$37</definedName>
    <definedName name="_S_AIM2_9">'4.3 Mouvements actif immo'!$G$46</definedName>
    <definedName name="_S_APPORT_1">'4.3 Mouvements actif immo'!$F$10</definedName>
    <definedName name="_S_APPORT_10">'4.3 Mouvements actif immo'!$F$47</definedName>
    <definedName name="_S_APPORT_3">'4.3 Mouvements actif immo'!$F$25</definedName>
    <definedName name="_S_APPORT_7">'4.3 Mouvements actif immo'!$F$36</definedName>
    <definedName name="_S_APPORT_8">'4.3 Mouvements actif immo'!$F$37</definedName>
    <definedName name="_S_APPORT_9">'4.3 Mouvements actif immo'!$F$46</definedName>
    <definedName name="_S_AUNET_bis">'4.2 Résultat autofi net'!$G$66</definedName>
    <definedName name="_S_AUNET_bisd">'4.2 Résultat autofi net'!$G$70</definedName>
    <definedName name="_S_AUNET_bisp">'4.2 Résultat autofi net'!$F$66</definedName>
    <definedName name="_S_AUNET_bispd">'4.2 Résultat autofi net'!$F$70</definedName>
    <definedName name="_S_AUNET_bispp">'4.2 Résultat autofi net'!$E$66</definedName>
    <definedName name="_S_AUNET_bisppd">'4.2 Résultat autofi net'!$E$70</definedName>
    <definedName name="_S_AUNET_bisppr">'4.2 Résultat autofi net'!$E$71</definedName>
    <definedName name="_S_AUNET_bispr">'4.2 Résultat autofi net'!$F$71</definedName>
    <definedName name="_S_AUNET_bisr">'4.2 Résultat autofi net'!$G$71</definedName>
    <definedName name="_S_AUNET_moyr">'4.2 Résultat autofi net'!$H$71</definedName>
    <definedName name="_S_CA_bis">'4.2 Résultat autofi net'!$G$62</definedName>
    <definedName name="_S_CA_bisp">'4.2 Résultat autofi net'!$F$62</definedName>
    <definedName name="_S_CA_bispp">'4.2 Résultat autofi net'!$E$62</definedName>
    <definedName name="_S_CAAM">'4.4 Amortissements'!$F$21</definedName>
    <definedName name="_S_CAAM_1">'4.4 Amortissements'!$F$9</definedName>
    <definedName name="_S_CAAM_3">'4.4 Amortissements'!$F$16</definedName>
    <definedName name="_S_CAAM_4">'4.4 Amortissements'!$F$19</definedName>
    <definedName name="_S_CALE">'4.4 Amortissements'!$E$21</definedName>
    <definedName name="_S_CALE_1">'4.4 Amortissements'!$E$9</definedName>
    <definedName name="_S_CALE_3">'4.4 Amortissements'!$E$16</definedName>
    <definedName name="_S_CALE_4">'4.4 Amortissements'!$E$19</definedName>
    <definedName name="_S_CAUAV">'4.8 Filiales et particip.'!$J$17</definedName>
    <definedName name="_S_CDAE">'4.4 Amortissements'!$G$21</definedName>
    <definedName name="_S_CDAE_1">'4.4 Amortissements'!$G$9</definedName>
    <definedName name="_S_CDAE_1_E1">'4.4 Amortissements'!$G$35</definedName>
    <definedName name="_S_CDAE_3">'4.4 Amortissements'!$G$16</definedName>
    <definedName name="_S_CDAE_3_E1">'4.4 Amortissements'!$G$42</definedName>
    <definedName name="_S_CDAE_4">'4.4 Amortissements'!$G$19</definedName>
    <definedName name="_S_CDAE_4_E1">'4.4 Amortissements'!$G$45</definedName>
    <definedName name="_S_CDAE_E1">'4.4 Amortissements'!$G$47</definedName>
    <definedName name="_S_CEHS">'4.4 Amortissements'!$E$47</definedName>
    <definedName name="_S_CEHS_1">'4.4 Amortissements'!$E$35</definedName>
    <definedName name="_S_CEHS_3">'4.4 Amortissements'!$E$42</definedName>
    <definedName name="_S_CEHS_4">'4.4 Amortissements'!$E$45</definedName>
    <definedName name="_S_CELE">'4.4 Amortissements'!$D$47</definedName>
    <definedName name="_S_CELE_1">'4.4 Amortissements'!$D$35</definedName>
    <definedName name="_S_CELE_3">'4.4 Amortissements'!$D$42</definedName>
    <definedName name="_S_CELE_4">'4.4 Amortissements'!$D$45</definedName>
    <definedName name="_S_CERA">'4.4 Amortissements'!$F$47</definedName>
    <definedName name="_S_CERA_1">'4.4 Amortissements'!$F$35</definedName>
    <definedName name="_S_CERA_3">'4.4 Amortissements'!$F$42</definedName>
    <definedName name="_S_CERA_4">'4.4 Amortissements'!$F$45</definedName>
    <definedName name="_S_CESI_1">'4.3 Mouvements actif immo'!$J$10</definedName>
    <definedName name="_S_CESI_10">'4.3 Mouvements actif immo'!$J$47</definedName>
    <definedName name="_S_CESI_2">'4.3 Mouvements actif immo'!$J$16</definedName>
    <definedName name="_S_CESI_3">'4.3 Mouvements actif immo'!$J$25</definedName>
    <definedName name="_S_CESI_7">'4.3 Mouvements actif immo'!$J$36</definedName>
    <definedName name="_S_CESI_8">'4.3 Mouvements actif immo'!$J$37</definedName>
    <definedName name="_S_CESI_9">'4.3 Mouvements actif immo'!$J$46</definedName>
    <definedName name="_S_CETA">'4.4 Amortissements'!$C$47</definedName>
    <definedName name="_S_CETA_1">'4.4 Amortissements'!$C$35</definedName>
    <definedName name="_S_CETA_3">'4.4 Amortissements'!$C$42</definedName>
    <definedName name="_S_CETA_4">'4.4 Amortissements'!$C$45</definedName>
    <definedName name="_S_CHEX1">'4.13 Exceptionnel'!$D$10</definedName>
    <definedName name="_S_CHEX2">'4.13 Exceptionnel'!$E$10</definedName>
    <definedName name="_S_CINCORP">'4.12 Coûts incorp. stocks'!$F$11</definedName>
    <definedName name="_S_CINCORP_1">'4.12 Coûts incorp. stocks'!$F$6</definedName>
    <definedName name="_S_CINCORP_10">'4.12 Coûts incorp. stocks'!$F$17</definedName>
    <definedName name="_S_CINCORP_2">'4.12 Coûts incorp. stocks'!$F$7</definedName>
    <definedName name="_S_CINCORP_3">'4.12 Coûts incorp. stocks'!$F$8</definedName>
    <definedName name="_S_CINCORP_4">'4.12 Coûts incorp. stocks'!$F$9</definedName>
    <definedName name="_S_CINCORP_5">'4.12 Coûts incorp. stocks'!$F$10</definedName>
    <definedName name="_S_CINCORP_6">'4.12 Coûts incorp. stocks'!$F$13</definedName>
    <definedName name="_S_CINCORP_7">'4.12 Coûts incorp. stocks'!$F$14</definedName>
    <definedName name="_S_CINCORP_8">'4.12 Coûts incorp. stocks'!$F$15</definedName>
    <definedName name="_S_CINCORP_9">'4.12 Coûts incorp. stocks'!$F$16</definedName>
    <definedName name="_S_CINCORP5">'4.12 Coûts incorp. stocks'!$F$18</definedName>
    <definedName name="_S_CINT">'4.12 Coûts incorp. stocks'!$E$11</definedName>
    <definedName name="_S_CINT_1">'4.12 Coûts incorp. stocks'!$E$6</definedName>
    <definedName name="_S_CINT_10">'4.12 Coûts incorp. stocks'!$E$17</definedName>
    <definedName name="_S_CINT_2">'4.12 Coûts incorp. stocks'!$E$7</definedName>
    <definedName name="_S_CINT_3">'4.12 Coûts incorp. stocks'!$E$8</definedName>
    <definedName name="_S_CINT_4">'4.12 Coûts incorp. stocks'!$E$9</definedName>
    <definedName name="_S_CINT_5">'4.12 Coûts incorp. stocks'!$E$10</definedName>
    <definedName name="_S_CINT_6">'4.12 Coûts incorp. stocks'!$E$13</definedName>
    <definedName name="_S_CINT_7">'4.12 Coûts incorp. stocks'!$E$14</definedName>
    <definedName name="_S_CINT_8">'4.12 Coûts incorp. stocks'!$E$15</definedName>
    <definedName name="_S_CINT_9">'4.12 Coûts incorp. stocks'!$E$16</definedName>
    <definedName name="_S_CINT5">'4.12 Coûts incorp. stocks'!$E$18</definedName>
    <definedName name="_S_CRBT">'4.7 Etat des créances'!$C$41</definedName>
    <definedName name="_S_CRBT_1">'4.7 Etat des créances'!$C$12</definedName>
    <definedName name="_S_CRBT_2">'4.7 Etat des créances'!$C$33</definedName>
    <definedName name="_S_CRBT_3">'4.7 Etat des créances'!$C$39</definedName>
    <definedName name="_S_CRCT">'4.7 Etat des créances'!$D$41</definedName>
    <definedName name="_S_CRCT_1">'4.7 Etat des créances'!$D$12</definedName>
    <definedName name="_S_CRCT_2">'4.7 Etat des créances'!$D$33</definedName>
    <definedName name="_S_CRCT_3">'4.7 Etat des créances'!$D$39</definedName>
    <definedName name="_S_CRLT">'4.7 Etat des créances'!$E$41</definedName>
    <definedName name="_S_CRLT_1">'4.7 Etat des créances'!$E$12</definedName>
    <definedName name="_S_CRLT_2">'4.7 Etat des créances'!$E$33</definedName>
    <definedName name="_S_CRLT_3">'4.7 Etat des créances'!$E$39</definedName>
    <definedName name="_S_DECT">'4.6 Etat des dettes'!$D$48</definedName>
    <definedName name="_S_DECT_1">'4.6 Etat des dettes'!$D$19</definedName>
    <definedName name="_S_DECT_2">'4.6 Etat des dettes'!$D$38</definedName>
    <definedName name="_S_DECT_3">'4.6 Etat des dettes'!$D$46</definedName>
    <definedName name="_S_DELT">'4.6 Etat des dettes'!$F$48</definedName>
    <definedName name="_S_DELT_1">'4.6 Etat des dettes'!$F$19</definedName>
    <definedName name="_S_DELT_2">'4.6 Etat des dettes'!$F$38</definedName>
    <definedName name="_S_DEMT">'4.6 Etat des dettes'!$E$48</definedName>
    <definedName name="_S_DEMT_1">'4.6 Etat des dettes'!$E$19</definedName>
    <definedName name="_S_DEMT_2">'4.6 Etat des dettes'!$E$38</definedName>
    <definedName name="_S_DEMT_3">'4.6 Etat des dettes'!$E$46</definedName>
    <definedName name="_S_DIMO_1">'4.3 Mouvements actif immo'!$H$10</definedName>
    <definedName name="_S_DIMO_10">'4.3 Mouvements actif immo'!$H$47</definedName>
    <definedName name="_S_DIMO_2">'4.3 Mouvements actif immo'!$H$16</definedName>
    <definedName name="_S_DIMO_3">'4.3 Mouvements actif immo'!$H$25</definedName>
    <definedName name="_S_DIMO_7">'4.3 Mouvements actif immo'!$H$36</definedName>
    <definedName name="_S_DIMO_8">'4.3 Mouvements actif immo'!$H$37</definedName>
    <definedName name="_S_DIMO_9">'4.3 Mouvements actif immo'!$H$46</definedName>
    <definedName name="_S_DISAS_1">'4.3 Mouvements actif immo'!$I$10</definedName>
    <definedName name="_S_DISAS_10">'4.3 Mouvements actif immo'!$I$47</definedName>
    <definedName name="_S_DISAS_2">'4.3 Mouvements actif immo'!$I$16</definedName>
    <definedName name="_S_DISAS_3">'4.3 Mouvements actif immo'!$I$25</definedName>
    <definedName name="_S_DISAS_7">'4.3 Mouvements actif immo'!$I$36</definedName>
    <definedName name="_S_DISAS_8">'4.3 Mouvements actif immo'!$I$37</definedName>
    <definedName name="_S_DISAS_9">'4.3 Mouvements actif immo'!$I$46</definedName>
    <definedName name="_S_DIV">'4.8 Filiales et particip.'!$L$17</definedName>
    <definedName name="_S_DNET">'4.6 Etat des dettes'!$C$48</definedName>
    <definedName name="_S_DNET_1">'4.6 Etat des dettes'!$C$19</definedName>
    <definedName name="_S_DNET_1_dect">'4.6 Etat des dettes'!$D$20</definedName>
    <definedName name="_S_DNET_1_delt">'4.6 Etat des dettes'!$F$20</definedName>
    <definedName name="_S_DNET_1_demt">'4.6 Etat des dettes'!$E$20</definedName>
    <definedName name="_S_DNET_1_det">'4.6 Etat des dettes'!$C$20</definedName>
    <definedName name="_S_DNET_1_dsur">'4.6 Etat des dettes'!$G$20</definedName>
    <definedName name="_S_DNET_2">'4.6 Etat des dettes'!$C$38</definedName>
    <definedName name="_S_DNET_3">'4.6 Etat des dettes'!$C$46</definedName>
    <definedName name="_S_DSUR">'4.6 Etat des dettes'!$G$48</definedName>
    <definedName name="_S_DSUR_1">'4.6 Etat des dettes'!$G$19</definedName>
    <definedName name="_S_DSUR_2">'4.6 Etat des dettes'!$G$38</definedName>
    <definedName name="_S_EC_tot">'4.9 Effectif'!$B$22</definedName>
    <definedName name="_S_ECGI">'4.9 Effectif'!$B$10</definedName>
    <definedName name="_S_ECGI_e">'4.9 Effectif'!$B$12</definedName>
    <definedName name="_S_ECGI_i">'4.9 Effectif'!$B$13</definedName>
    <definedName name="_S_ECGI_o">'4.9 Effectif'!$B$11</definedName>
    <definedName name="_S_ECPA">'4.9 Effectif'!$B$6</definedName>
    <definedName name="_S_ECPA_e">'4.9 Effectif'!$B$8</definedName>
    <definedName name="_S_ECPA_i">'4.9 Effectif'!$B$9</definedName>
    <definedName name="_S_ECPA_o">'4.9 Effectif'!$B$7</definedName>
    <definedName name="_S_ECPI">'4.9 Effectif'!$B$14</definedName>
    <definedName name="_S_ECPI_e">'4.9 Effectif'!$B$16</definedName>
    <definedName name="_S_ECPI_i">'4.9 Effectif'!$B$17</definedName>
    <definedName name="_S_ECPI_o">'4.9 Effectif'!$B$15</definedName>
    <definedName name="_S_ECPM">'4.9 Effectif'!$B$18</definedName>
    <definedName name="_S_ECPM_e">'4.9 Effectif'!$B$20</definedName>
    <definedName name="_S_ECPM_i">'4.9 Effectif'!$B$21</definedName>
    <definedName name="_S_ECPM_o">'4.9 Effectif'!$B$19</definedName>
    <definedName name="_S_EFFDD">'4.9 Effectif'!$C$36</definedName>
    <definedName name="_S_EFFDD_p">'4.9 Effectif'!$C$31</definedName>
    <definedName name="_S_EFFDDC">'4.9 Effectif'!$C$34</definedName>
    <definedName name="_S_EFFDDF">'4.9 Effectif'!$C$33</definedName>
    <definedName name="_S_EFFDI">'4.9 Effectif'!$B$36</definedName>
    <definedName name="_S_EFFDI_p">'4.9 Effectif'!$B$31</definedName>
    <definedName name="_S_EFFDIC">'4.9 Effectif'!$B$34</definedName>
    <definedName name="_S_EFFDIF">'4.9 Effectif'!$B$33</definedName>
    <definedName name="_S_EFFTOTC">'4.9 Effectif'!$D$34</definedName>
    <definedName name="_S_EFFTOTF">'4.9 Effectif'!$D$33</definedName>
    <definedName name="_S_EPAR">'4.9 Effectif'!$B$24</definedName>
    <definedName name="_S_EPARETP">'4.9 Effectif'!$B$25</definedName>
    <definedName name="_S_ETP">'4.9 Effectif'!$B$23</definedName>
    <definedName name="_S_ETPTOT_E1">'4.9 Effectif'!$D$36</definedName>
    <definedName name="_S_ETPTOT_p">'4.9 Effectif'!$D$31</definedName>
    <definedName name="_S_FRFI1">'4.12 Coûts incorp. stocks'!$B$11</definedName>
    <definedName name="_S_FRFI1_1">'4.12 Coûts incorp. stocks'!$B$6</definedName>
    <definedName name="_S_FRFI1_10">'4.12 Coûts incorp. stocks'!$B$17</definedName>
    <definedName name="_S_FRFI1_2">'4.12 Coûts incorp. stocks'!$B$7</definedName>
    <definedName name="_S_FRFI1_3">'4.12 Coûts incorp. stocks'!$B$8</definedName>
    <definedName name="_S_FRFI1_4">'4.12 Coûts incorp. stocks'!$B$9</definedName>
    <definedName name="_S_FRFI1_5">'4.12 Coûts incorp. stocks'!$B$10</definedName>
    <definedName name="_S_FRFI1_6">'4.12 Coûts incorp. stocks'!$B$13</definedName>
    <definedName name="_S_FRFI1_7">'4.12 Coûts incorp. stocks'!$B$14</definedName>
    <definedName name="_S_FRFI1_8">'4.12 Coûts incorp. stocks'!$B$15</definedName>
    <definedName name="_S_FRFI1_9">'4.12 Coûts incorp. stocks'!$B$16</definedName>
    <definedName name="_S_FRFI15">'4.12 Coûts incorp. stocks'!$B$18</definedName>
    <definedName name="_S_FRFI2">'4.12 Coûts incorp. stocks'!$C$11</definedName>
    <definedName name="_S_FRFI2_1">'4.12 Coûts incorp. stocks'!$C$6</definedName>
    <definedName name="_S_FRFI2_10">'4.12 Coûts incorp. stocks'!$C$17</definedName>
    <definedName name="_S_FRFI2_2">'4.12 Coûts incorp. stocks'!$C$7</definedName>
    <definedName name="_S_FRFI2_3">'4.12 Coûts incorp. stocks'!$C$8</definedName>
    <definedName name="_S_FRFI2_4">'4.12 Coûts incorp. stocks'!$C$9</definedName>
    <definedName name="_S_FRFI2_5">'4.12 Coûts incorp. stocks'!$C$10</definedName>
    <definedName name="_S_FRFI2_6">'4.12 Coûts incorp. stocks'!$C$13</definedName>
    <definedName name="_S_FRFI2_7">'4.12 Coûts incorp. stocks'!$C$14</definedName>
    <definedName name="_S_FRFI2_8">'4.12 Coûts incorp. stocks'!$C$15</definedName>
    <definedName name="_S_FRFI2_9">'4.12 Coûts incorp. stocks'!$C$16</definedName>
    <definedName name="_S_FRFI25">'4.12 Coûts incorp. stocks'!$C$18</definedName>
    <definedName name="_S_FRFI3">'4.12 Coûts incorp. stocks'!$D$11</definedName>
    <definedName name="_S_FRFI3_1">'4.12 Coûts incorp. stocks'!$D$6</definedName>
    <definedName name="_S_FRFI3_10">'4.12 Coûts incorp. stocks'!$D$17</definedName>
    <definedName name="_S_FRFI3_2">'4.12 Coûts incorp. stocks'!$D$7</definedName>
    <definedName name="_S_FRFI3_3">'4.12 Coûts incorp. stocks'!$D$8</definedName>
    <definedName name="_S_FRFI3_4">'4.12 Coûts incorp. stocks'!$D$9</definedName>
    <definedName name="_S_FRFI3_5">'4.12 Coûts incorp. stocks'!$D$10</definedName>
    <definedName name="_S_FRFI3_6">'4.12 Coûts incorp. stocks'!$D$13</definedName>
    <definedName name="_S_FRFI3_7">'4.12 Coûts incorp. stocks'!$D$14</definedName>
    <definedName name="_S_FRFI3_8">'4.12 Coûts incorp. stocks'!$D$15</definedName>
    <definedName name="_S_FRFI3_9">'4.12 Coûts incorp. stocks'!$D$16</definedName>
    <definedName name="_S_FRFI35">'4.12 Coûts incorp. stocks'!$D$18</definedName>
    <definedName name="_S_IEXD_1">'4.3 Mouvements actif immo'!$D$10</definedName>
    <definedName name="_S_IEXD_2">'4.3 Mouvements actif immo'!$D$16</definedName>
    <definedName name="_S_IEXD_3">'4.3 Mouvements actif immo'!$D$25</definedName>
    <definedName name="_S_IEXD_7">'4.3 Mouvements actif immo'!$D$36</definedName>
    <definedName name="_S_IEXD_8">'4.3 Mouvements actif immo'!$D$37</definedName>
    <definedName name="_S_IEXD_9">'4.3 Mouvements actif immo'!$D$46</definedName>
    <definedName name="_S_IEXD10">'4.3 Mouvements actif immo'!$D$47</definedName>
    <definedName name="_S_IEXF_1">'4.3 Mouvements actif immo'!$K$10</definedName>
    <definedName name="_S_IEXF_10">'4.3 Mouvements actif immo'!$K$47</definedName>
    <definedName name="_S_IEXF_2">'4.3 Mouvements actif immo'!$K$16</definedName>
    <definedName name="_S_IEXF_3">'4.3 Mouvements actif immo'!$K$25</definedName>
    <definedName name="_S_IEXF_7">'4.3 Mouvements actif immo'!$K$36</definedName>
    <definedName name="_S_IEXF_8">'4.3 Mouvements actif immo'!$K$37</definedName>
    <definedName name="_S_IEXF_9">'4.3 Mouvements actif immo'!$K$46</definedName>
    <definedName name="_S_PRAU">'4.5 Dépréciations et prov.'!$H$52</definedName>
    <definedName name="_S_PRAU_1">'4.5 Dépréciations et prov.'!$H$10</definedName>
    <definedName name="_S_PRAU_2">'4.5 Dépréciations et prov.'!$H$23</definedName>
    <definedName name="_S_PRAU_3">'4.5 Dépréciations et prov.'!$H$31</definedName>
    <definedName name="_S_PRAU_4">'4.5 Dépréciations et prov.'!$H$40</definedName>
    <definedName name="_S_PRAU_5">'4.5 Dépréciations et prov.'!$H$48</definedName>
    <definedName name="_S_PRAU_6">'4.5 Dépréciations et prov.'!$H$50</definedName>
    <definedName name="_S_PRAU_det1">'4.5 Dépréciations et prov.'!$F$56</definedName>
    <definedName name="_S_PRAU_det2">'4.5 Dépréciations et prov.'!$F$57</definedName>
    <definedName name="_S_PRAU_det3">'4.5 Dépréciations et prov.'!$F$58</definedName>
    <definedName name="_S_PRAU_OF">'4.5 Dépréciations et prov.'!$F$52</definedName>
    <definedName name="_S_PRAU_OF_1">'4.5 Dépréciations et prov.'!$F$10</definedName>
    <definedName name="_S_PRAU_OF_2">'4.5 Dépréciations et prov.'!$F$23</definedName>
    <definedName name="_S_PRAU_OF_3">'4.5 Dépréciations et prov.'!$F$31</definedName>
    <definedName name="_S_PRAU_OF_4">'4.5 Dépréciations et prov.'!$F$40</definedName>
    <definedName name="_S_PRAU_OF_5">'4.5 Dépréciations et prov.'!$F$48</definedName>
    <definedName name="_S_PRAU_OF_6">'4.5 Dépréciations et prov.'!$F$50</definedName>
    <definedName name="_S_PRAV">'4.8 Filiales et particip.'!$I$17</definedName>
    <definedName name="_S_PRDE">'4.5 Dépréciations et prov.'!$D$52</definedName>
    <definedName name="_S_PRDE_1">'4.5 Dépréciations et prov.'!$D$10</definedName>
    <definedName name="_S_PRDE_2">'4.5 Dépréciations et prov.'!$D$23</definedName>
    <definedName name="_S_PRDE_3">'4.5 Dépréciations et prov.'!$D$31</definedName>
    <definedName name="_S_PRDE_4">'4.5 Dépréciations et prov.'!$D$40</definedName>
    <definedName name="_S_PRDE_5">'4.5 Dépréciations et prov.'!$D$48</definedName>
    <definedName name="_S_PRDE_6">'4.5 Dépréciations et prov.'!$D$50</definedName>
    <definedName name="_S_PRDI">'4.5 Dépréciations et prov.'!$J$52</definedName>
    <definedName name="_S_PRDI_1">'4.5 Dépréciations et prov.'!$J$10</definedName>
    <definedName name="_S_PRDI_2">'4.5 Dépréciations et prov.'!$J$23</definedName>
    <definedName name="_S_PRDI_2_det1">'4.5 Dépréciations et prov.'!$H$61</definedName>
    <definedName name="_S_PRDI_2_det2">'4.5 Dépréciations et prov.'!$H$63</definedName>
    <definedName name="_S_PRDI_3">'4.5 Dépréciations et prov.'!$J$31</definedName>
    <definedName name="_S_PRDI_4">'4.5 Dépréciations et prov.'!$J$40</definedName>
    <definedName name="_S_PRDI_5">'4.5 Dépréciations et prov.'!$J$48</definedName>
    <definedName name="_S_PRDI_6">'4.5 Dépréciations et prov.'!$J$50</definedName>
    <definedName name="_S_PRDI_det1">'4.5 Dépréciations et prov.'!$H$56</definedName>
    <definedName name="_S_PRDI_det2">'4.5 Dépréciations et prov.'!$H$57</definedName>
    <definedName name="_S_PRDI_det3">'4.5 Dépréciations et prov.'!$H$58</definedName>
    <definedName name="_S_PREX1">'4.13 Exceptionnel'!$D$16</definedName>
    <definedName name="_S_PREX2">'4.13 Exceptionnel'!$E$16</definedName>
    <definedName name="_S_PRFI">'4.5 Dépréciations et prov.'!$L$52</definedName>
    <definedName name="_S_PRFI_1">'4.5 Dépréciations et prov.'!$L$10</definedName>
    <definedName name="_S_PRFI_2">'4.5 Dépréciations et prov.'!$L$23</definedName>
    <definedName name="_S_PRFI_3">'4.5 Dépréciations et prov.'!$L$31</definedName>
    <definedName name="_S_PRFI_4">'4.5 Dépréciations et prov.'!$L$40</definedName>
    <definedName name="_S_PRFI_5">'4.5 Dépréciations et prov.'!$L$48</definedName>
    <definedName name="_S_PRFI_6">'4.5 Dépréciations et prov.'!$L$50</definedName>
    <definedName name="_S_RE_bis">'4.2 Résultat autofi net'!$G$55</definedName>
    <definedName name="_S_RE_bisp">'4.2 Résultat autofi net'!$F$55</definedName>
    <definedName name="_S_RE_bispp">'4.2 Résultat autofi net'!$E$55</definedName>
    <definedName name="_S_RES_AFF">'4.2 Résultat autofi net'!$F$24</definedName>
    <definedName name="_S_RES_AFF_ANT">'4.2 Résultat autofi net'!$L$24</definedName>
    <definedName name="_S_RES_AFF_SIEG">'4.2 Résultat autofi net'!$I$24</definedName>
    <definedName name="_S_RES_ORIG">'4.2 Résultat autofi net'!$G$24</definedName>
    <definedName name="_S_RES_ORIG_ANT">'4.2 Résultat autofi net'!$M$24</definedName>
    <definedName name="_S_RES_ORIG_SIEG">'4.2 Résultat autofi net'!$J$24</definedName>
    <definedName name="_S_SFIC">'4.4 Amortissements'!$C$21</definedName>
    <definedName name="_S_VBC">'4.8 Filiales et particip.'!$G$17</definedName>
    <definedName name="_S_VNC">'4.8 Filiales et particip.'!$H$17</definedName>
    <definedName name="_siren_fil_dyn">'4.8 Filiales et particip.'!$C$9</definedName>
    <definedName name="_siren_part_dyn">'4.8 Filiales et particip.'!$C$12</definedName>
    <definedName name="_subex">'4.7 Etat des créances'!$C$46</definedName>
    <definedName name="_subi">'4.7 Etat des créances'!$C$45</definedName>
    <definedName name="_traprim">'4.11 Production immobilisée'!$A$40</definedName>
    <definedName name="_trastoc">'4.12 Coûts incorp. stocks'!$A$41</definedName>
    <definedName name="_tva">'4.7 Etat des créances'!$C$47</definedName>
    <definedName name="_vbc1_dyn">'4.8 Filiales et particip.'!$G$9</definedName>
    <definedName name="_vbc2_dyn">'4.8 Filiales et particip.'!$G$12</definedName>
    <definedName name="_vbc3">'4.8 Filiales et particip.'!$G$15</definedName>
    <definedName name="_vbc4">'4.8 Filiales et particip.'!$G$16</definedName>
    <definedName name="_vnc1_dyn">'4.8 Filiales et particip.'!$H$9</definedName>
    <definedName name="_vnc2_dyn">'4.8 Filiales et particip.'!$H$12</definedName>
    <definedName name="_vnc3">'4.8 Filiales et particip.'!$H$15</definedName>
    <definedName name="_vnc4">'4.8 Filiales et particip.'!$H$16</definedName>
    <definedName name="I24_21315_2145_disas">'4.3 Mouvements actif immo'!$I$24</definedName>
    <definedName name="Notice_F04_1_web">'4.1 Engagements'!$C$1</definedName>
    <definedName name="Notice_F04_11_web">'4.11 Production immobilisée'!$C$1</definedName>
    <definedName name="Notice_F04_12_web">'4.12 Coûts incorp. stocks'!$B$3:$E$3</definedName>
    <definedName name="Notice_F04_13_web">'4.13 Exceptionnel'!$D$2:$E$2</definedName>
    <definedName name="Notice_F04_2_web">'4.2 Résultat autofi net'!$C$1</definedName>
    <definedName name="Notice_F04_3_web">'4.3 Mouvements actif immo'!$C$1</definedName>
    <definedName name="Notice_F04_4_web">'4.4 Amortissements'!$C$1</definedName>
    <definedName name="Notice_F04_5_web">'4.5 Dépréciations et prov.'!$C$1</definedName>
    <definedName name="Notice_F04_6_web">'4.6 Etat des dettes'!$C$1</definedName>
    <definedName name="Notice_F04_7_web">'4.7 Etat des créances'!$C$1</definedName>
    <definedName name="Notice_F04_9_web">'4.9 Effectif'!$C$1</definedName>
    <definedName name="notice_F12_1_web">'4.14 RLS, CGLLS'!$C$2</definedName>
    <definedName name="_xlnm.Print_Area" localSheetId="0">'4.1 Engagements'!$A$1:$H$21</definedName>
    <definedName name="_xlnm.Print_Area" localSheetId="10">'4.11 Production immobilisée'!$A$1:$F$44</definedName>
    <definedName name="_xlnm.Print_Area" localSheetId="11">'4.12 Coûts incorp. stocks'!$A$1:$F$45</definedName>
    <definedName name="_xlnm.Print_Area" localSheetId="12">'4.13 Exceptionnel'!$A$1:$E$19</definedName>
    <definedName name="_xlnm.Print_Area" localSheetId="13">'4.14 RLS, CGLLS'!$A$1:$I$32</definedName>
    <definedName name="_xlnm.Print_Area" localSheetId="1">'4.2 Résultat autofi net'!$A$1:$N$53</definedName>
    <definedName name="_xlnm.Print_Area" localSheetId="2">'4.3 Mouvements actif immo'!$A$1:$K$52</definedName>
    <definedName name="_xlnm.Print_Area" localSheetId="3">'4.4 Amortissements'!$A$1:$H$50</definedName>
    <definedName name="_xlnm.Print_Area" localSheetId="4">'4.5 Dépréciations et prov.'!$B$1:$L$69</definedName>
    <definedName name="_xlnm.Print_Area" localSheetId="5">'4.6 Etat des dettes'!$A$1:$G$64</definedName>
    <definedName name="_xlnm.Print_Area" localSheetId="6">'4.7 Etat des créances'!$A$1:$E$47</definedName>
    <definedName name="_xlnm.Print_Area" localSheetId="7">'4.8 Filiales et particip.'!$A$1:$M$42</definedName>
    <definedName name="_xlnm.Print_Area" localSheetId="8">'4.9 Effectif'!$A$1:$D$40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8" i="7" l="1" a="1"/>
  <c r="C18" i="7" s="1"/>
  <c r="F56" i="2" a="1"/>
  <c r="F56" i="2" s="1"/>
  <c r="G61" i="2" a="1"/>
  <c r="G61" i="2" s="1"/>
  <c r="F69" i="2" a="1"/>
  <c r="F69" i="2" s="1"/>
  <c r="F68" i="2" a="1"/>
  <c r="F68" i="2" s="1"/>
  <c r="G58" i="2" a="1"/>
  <c r="G58" i="2" s="1"/>
  <c r="F57" i="2" a="1"/>
  <c r="F57" i="2" s="1"/>
  <c r="G68" i="2" a="1"/>
  <c r="G68" i="2" s="1"/>
  <c r="F67" i="2" a="1"/>
  <c r="F67" i="2" s="1"/>
  <c r="F55" i="2" a="1"/>
  <c r="F55" i="2" s="1"/>
  <c r="G59" i="2" a="1"/>
  <c r="G59" i="2" s="1"/>
  <c r="G69" i="2" a="1"/>
  <c r="G69" i="2" s="1"/>
  <c r="G56" i="2" a="1"/>
  <c r="G56" i="2" s="1"/>
  <c r="G67" i="2" a="1"/>
  <c r="G67" i="2" s="1"/>
  <c r="F61" i="2" a="1"/>
  <c r="F61" i="2" s="1"/>
  <c r="G57" i="2" a="1"/>
  <c r="G57" i="2" s="1"/>
  <c r="G55" i="2" a="1"/>
  <c r="G55" i="2" s="1"/>
  <c r="C37" i="7" a="1"/>
  <c r="C37" i="7" s="1"/>
  <c r="C22" i="7" a="1"/>
  <c r="C22" i="7" s="1"/>
  <c r="C19" i="7" a="1"/>
  <c r="C19" i="7" s="1"/>
  <c r="C17" i="7" a="1"/>
  <c r="C17" i="7" s="1"/>
  <c r="C35" i="7" a="1"/>
  <c r="C35" i="7" s="1"/>
  <c r="C15" i="7" a="1"/>
  <c r="C15" i="7" s="1"/>
  <c r="C8" i="7" a="1"/>
  <c r="C8" i="7" s="1"/>
  <c r="C9" i="7" a="1"/>
  <c r="C9" i="7" s="1"/>
  <c r="C16" i="7" a="1"/>
  <c r="C16" i="7" s="1"/>
  <c r="C8" i="6" a="1"/>
  <c r="C8" i="6" s="1"/>
  <c r="C7" i="6" a="1"/>
  <c r="C7" i="6" s="1"/>
  <c r="C13" i="6" a="1"/>
  <c r="C13" i="6" s="1"/>
  <c r="C23" i="6" a="1"/>
  <c r="C23" i="6" s="1"/>
  <c r="C18" i="6" a="1"/>
  <c r="C18" i="6" s="1"/>
  <c r="C9" i="6" a="1"/>
  <c r="C9" i="6" s="1"/>
  <c r="C27" i="6" a="1"/>
  <c r="C27" i="6" s="1"/>
  <c r="C24" i="6" a="1"/>
  <c r="C24" i="6" s="1"/>
  <c r="C17" i="6" a="1"/>
  <c r="C17" i="6" s="1"/>
  <c r="C16" i="6" a="1"/>
  <c r="C16" i="6" s="1"/>
  <c r="I18" i="2" a="1"/>
  <c r="I18" i="2" s="1"/>
  <c r="F19" i="2" a="1"/>
  <c r="F19" i="2" s="1"/>
  <c r="F17" i="2" a="1"/>
  <c r="F17" i="2" s="1"/>
  <c r="I19" i="2" a="1"/>
  <c r="I19" i="2" s="1"/>
  <c r="F18" i="2" a="1"/>
  <c r="F18" i="2" s="1"/>
  <c r="G6" i="2" a="1"/>
  <c r="G6" i="2" s="1"/>
  <c r="F15" i="2" a="1"/>
  <c r="F15" i="2" s="1"/>
  <c r="J6" i="2" a="1"/>
  <c r="J6" i="2" s="1"/>
  <c r="I16" i="2" a="1"/>
  <c r="I16" i="2" s="1"/>
  <c r="F16" i="2" a="1"/>
  <c r="F16" i="2" s="1"/>
  <c r="J7" i="2" a="1"/>
  <c r="J7" i="2" s="1"/>
  <c r="G7" i="2" a="1"/>
  <c r="G7" i="2" s="1"/>
  <c r="F14" i="2" a="1"/>
  <c r="F14" i="2" s="1"/>
  <c r="A1" i="7" a="1"/>
  <c r="A1" i="7" s="1"/>
  <c r="A1" i="6" a="1"/>
  <c r="A1" i="6" s="1"/>
  <c r="A1" i="5" a="1"/>
  <c r="A1" i="5" s="1"/>
  <c r="A1" i="4" a="1"/>
  <c r="A1" i="4" s="1"/>
  <c r="A1" i="3" a="1"/>
  <c r="A1" i="3" s="1"/>
  <c r="A1" i="2" a="1"/>
  <c r="A1" i="2" s="1"/>
  <c r="A1" i="1" a="1"/>
  <c r="A1" i="1" s="1"/>
  <c r="E70" i="2"/>
  <c r="E71" i="2" s="1"/>
  <c r="E62" i="2"/>
  <c r="F62" i="2" l="1"/>
  <c r="F66" i="2" s="1"/>
  <c r="F70" i="2"/>
  <c r="F71" i="2" s="1"/>
  <c r="G62" i="2"/>
  <c r="G66" i="2" s="1"/>
  <c r="G70" i="2"/>
  <c r="G71" i="2" s="1"/>
  <c r="H71" i="2" l="1"/>
  <c r="E18" i="7" l="1"/>
  <c r="E17" i="7"/>
  <c r="E16" i="7"/>
  <c r="E15" i="7"/>
  <c r="E37" i="7"/>
  <c r="E22" i="7"/>
  <c r="E9" i="7"/>
  <c r="E19" i="7"/>
  <c r="F18" i="6"/>
  <c r="F24" i="6"/>
  <c r="F38" i="6" s="1"/>
  <c r="E27" i="6"/>
  <c r="F13" i="6"/>
  <c r="E23" i="6"/>
  <c r="F8" i="6"/>
  <c r="F16" i="6"/>
  <c r="F9" i="6"/>
  <c r="F17" i="6"/>
  <c r="L17" i="2"/>
  <c r="N15" i="2"/>
  <c r="J24" i="2"/>
  <c r="F18" i="14"/>
  <c r="F19" i="14" s="1"/>
  <c r="E16" i="13"/>
  <c r="D16" i="13"/>
  <c r="E14" i="13"/>
  <c r="E12" i="13"/>
  <c r="D10" i="13"/>
  <c r="E8" i="13"/>
  <c r="E10" i="13" s="1"/>
  <c r="E6" i="13"/>
  <c r="E18" i="12"/>
  <c r="D18" i="12"/>
  <c r="C18" i="12"/>
  <c r="B18" i="12"/>
  <c r="F17" i="12"/>
  <c r="F16" i="12"/>
  <c r="F15" i="12"/>
  <c r="F14" i="12"/>
  <c r="F13" i="12"/>
  <c r="F18" i="12" s="1"/>
  <c r="F11" i="12"/>
  <c r="E11" i="12"/>
  <c r="D11" i="12"/>
  <c r="C11" i="12"/>
  <c r="B11" i="12"/>
  <c r="F10" i="12"/>
  <c r="F9" i="12"/>
  <c r="F8" i="12"/>
  <c r="F7" i="12"/>
  <c r="F6" i="12"/>
  <c r="D7" i="11"/>
  <c r="D6" i="11"/>
  <c r="D5" i="11" s="1"/>
  <c r="C33" i="10"/>
  <c r="C28" i="10"/>
  <c r="C23" i="10"/>
  <c r="C19" i="10" s="1"/>
  <c r="C11" i="10"/>
  <c r="C5" i="10" s="1"/>
  <c r="C36" i="9"/>
  <c r="B36" i="9"/>
  <c r="D34" i="9"/>
  <c r="D36" i="9" s="1"/>
  <c r="D33" i="9"/>
  <c r="D31" i="9"/>
  <c r="B22" i="9"/>
  <c r="B18" i="9"/>
  <c r="B14" i="9"/>
  <c r="B10" i="9"/>
  <c r="B6" i="9"/>
  <c r="L17" i="8"/>
  <c r="J17" i="8"/>
  <c r="I17" i="8"/>
  <c r="H17" i="8"/>
  <c r="G17" i="8"/>
  <c r="D39" i="7"/>
  <c r="E31" i="7"/>
  <c r="E30" i="7"/>
  <c r="D29" i="7"/>
  <c r="C29" i="7"/>
  <c r="E29" i="7" s="1"/>
  <c r="E28" i="7"/>
  <c r="E27" i="7"/>
  <c r="E26" i="7"/>
  <c r="E25" i="7"/>
  <c r="E24" i="7"/>
  <c r="D23" i="7"/>
  <c r="D33" i="7" s="1"/>
  <c r="C23" i="7"/>
  <c r="E23" i="7" s="1"/>
  <c r="E21" i="7"/>
  <c r="E20" i="7"/>
  <c r="D12" i="7"/>
  <c r="E10" i="7"/>
  <c r="E7" i="7"/>
  <c r="D48" i="6"/>
  <c r="D46" i="6"/>
  <c r="E44" i="6"/>
  <c r="E43" i="6"/>
  <c r="E41" i="6" s="1"/>
  <c r="E46" i="6" s="1"/>
  <c r="E42" i="6"/>
  <c r="D41" i="6"/>
  <c r="C41" i="6"/>
  <c r="G38" i="6"/>
  <c r="D38" i="6"/>
  <c r="E36" i="6"/>
  <c r="E35" i="6"/>
  <c r="E34" i="6"/>
  <c r="E33" i="6" s="1"/>
  <c r="D33" i="6"/>
  <c r="C33" i="6"/>
  <c r="E32" i="6"/>
  <c r="E31" i="6"/>
  <c r="E30" i="6"/>
  <c r="E29" i="6"/>
  <c r="E28" i="6"/>
  <c r="D28" i="6"/>
  <c r="C28" i="6"/>
  <c r="E26" i="6"/>
  <c r="E25" i="6"/>
  <c r="E22" i="6"/>
  <c r="F20" i="6"/>
  <c r="G19" i="6"/>
  <c r="G48" i="6" s="1"/>
  <c r="E19" i="6"/>
  <c r="D19" i="6"/>
  <c r="F15" i="6"/>
  <c r="F14" i="6"/>
  <c r="F12" i="6"/>
  <c r="F11" i="6"/>
  <c r="F10" i="6"/>
  <c r="J48" i="5"/>
  <c r="H48" i="5"/>
  <c r="F48" i="5"/>
  <c r="D48" i="5"/>
  <c r="L46" i="5"/>
  <c r="L45" i="5"/>
  <c r="L44" i="5"/>
  <c r="L43" i="5"/>
  <c r="J40" i="5"/>
  <c r="H40" i="5"/>
  <c r="F40" i="5"/>
  <c r="D40" i="5"/>
  <c r="L38" i="5"/>
  <c r="L37" i="5"/>
  <c r="L36" i="5"/>
  <c r="L35" i="5"/>
  <c r="L34" i="5"/>
  <c r="J31" i="5"/>
  <c r="J50" i="5" s="1"/>
  <c r="H31" i="5"/>
  <c r="F31" i="5"/>
  <c r="F50" i="5" s="1"/>
  <c r="D31" i="5"/>
  <c r="L29" i="5"/>
  <c r="L28" i="5"/>
  <c r="L27" i="5"/>
  <c r="J23" i="5"/>
  <c r="H61" i="5" s="1"/>
  <c r="H23" i="5"/>
  <c r="F23" i="5"/>
  <c r="D23" i="5"/>
  <c r="L21" i="5"/>
  <c r="L20" i="5"/>
  <c r="L19" i="5"/>
  <c r="L18" i="5"/>
  <c r="L17" i="5"/>
  <c r="L16" i="5"/>
  <c r="L15" i="5"/>
  <c r="L14" i="5"/>
  <c r="L13" i="5"/>
  <c r="J10" i="5"/>
  <c r="H10" i="5"/>
  <c r="F10" i="5"/>
  <c r="D10" i="5"/>
  <c r="L8" i="5"/>
  <c r="L7" i="5"/>
  <c r="G46" i="4"/>
  <c r="F46" i="4" s="1"/>
  <c r="E45" i="4"/>
  <c r="D45" i="4"/>
  <c r="C45" i="4"/>
  <c r="G44" i="4"/>
  <c r="F44" i="4" s="1"/>
  <c r="G43" i="4"/>
  <c r="F43" i="4" s="1"/>
  <c r="F45" i="4" s="1"/>
  <c r="E42" i="4"/>
  <c r="D42" i="4"/>
  <c r="C42" i="4"/>
  <c r="G41" i="4"/>
  <c r="F41" i="4" s="1"/>
  <c r="G40" i="4"/>
  <c r="F40" i="4" s="1"/>
  <c r="G39" i="4"/>
  <c r="F39" i="4" s="1"/>
  <c r="G37" i="4"/>
  <c r="F37" i="4" s="1"/>
  <c r="E35" i="4"/>
  <c r="E47" i="4" s="1"/>
  <c r="D35" i="4"/>
  <c r="D47" i="4" s="1"/>
  <c r="C35" i="4"/>
  <c r="C47" i="4" s="1"/>
  <c r="G34" i="4"/>
  <c r="F34" i="4"/>
  <c r="G33" i="4"/>
  <c r="F33" i="4" s="1"/>
  <c r="F35" i="4" s="1"/>
  <c r="H20" i="4"/>
  <c r="G19" i="4"/>
  <c r="G45" i="4" s="1"/>
  <c r="F19" i="4"/>
  <c r="E19" i="4"/>
  <c r="D19" i="4"/>
  <c r="C19" i="4"/>
  <c r="H18" i="4"/>
  <c r="H17" i="4"/>
  <c r="G16" i="4"/>
  <c r="G42" i="4" s="1"/>
  <c r="F16" i="4"/>
  <c r="F21" i="4" s="1"/>
  <c r="E16" i="4"/>
  <c r="D16" i="4"/>
  <c r="C16" i="4"/>
  <c r="H15" i="4"/>
  <c r="H14" i="4"/>
  <c r="H13" i="4"/>
  <c r="H16" i="4" s="1"/>
  <c r="H11" i="4"/>
  <c r="G9" i="4"/>
  <c r="G21" i="4" s="1"/>
  <c r="G47" i="4" s="1"/>
  <c r="F9" i="4"/>
  <c r="E9" i="4"/>
  <c r="E21" i="4" s="1"/>
  <c r="D9" i="4"/>
  <c r="D21" i="4" s="1"/>
  <c r="C9" i="4"/>
  <c r="C21" i="4" s="1"/>
  <c r="H8" i="4"/>
  <c r="H7" i="4"/>
  <c r="H9" i="4" s="1"/>
  <c r="D47" i="3"/>
  <c r="J46" i="3"/>
  <c r="I46" i="3"/>
  <c r="H46" i="3"/>
  <c r="G46" i="3"/>
  <c r="F46" i="3"/>
  <c r="E46" i="3"/>
  <c r="D46" i="3"/>
  <c r="K45" i="3"/>
  <c r="K44" i="3"/>
  <c r="K43" i="3"/>
  <c r="K42" i="3"/>
  <c r="K41" i="3"/>
  <c r="K40" i="3"/>
  <c r="K39" i="3"/>
  <c r="K46" i="3" s="1"/>
  <c r="D37" i="3"/>
  <c r="K36" i="3"/>
  <c r="J36" i="3"/>
  <c r="I36" i="3"/>
  <c r="H36" i="3"/>
  <c r="G36" i="3"/>
  <c r="F36" i="3"/>
  <c r="E36" i="3"/>
  <c r="D36" i="3"/>
  <c r="K35" i="3"/>
  <c r="K34" i="3"/>
  <c r="K33" i="3"/>
  <c r="K31" i="3"/>
  <c r="K29" i="3"/>
  <c r="J28" i="3"/>
  <c r="I28" i="3"/>
  <c r="H28" i="3"/>
  <c r="G28" i="3"/>
  <c r="F28" i="3"/>
  <c r="K28" i="3" s="1"/>
  <c r="E28" i="3"/>
  <c r="D28" i="3"/>
  <c r="K27" i="3"/>
  <c r="K26" i="3"/>
  <c r="J25" i="3"/>
  <c r="H25" i="3"/>
  <c r="G25" i="3"/>
  <c r="F25" i="3"/>
  <c r="D25" i="3"/>
  <c r="K24" i="3"/>
  <c r="J21" i="3"/>
  <c r="I21" i="3"/>
  <c r="I25" i="3" s="1"/>
  <c r="H21" i="3"/>
  <c r="G21" i="3"/>
  <c r="F21" i="3"/>
  <c r="E21" i="3"/>
  <c r="E25" i="3" s="1"/>
  <c r="K18" i="3"/>
  <c r="J18" i="3"/>
  <c r="I18" i="3"/>
  <c r="H18" i="3"/>
  <c r="G18" i="3"/>
  <c r="F18" i="3"/>
  <c r="E18" i="3"/>
  <c r="J16" i="3"/>
  <c r="J37" i="3" s="1"/>
  <c r="J47" i="3" s="1"/>
  <c r="I16" i="3"/>
  <c r="H16" i="3"/>
  <c r="H37" i="3" s="1"/>
  <c r="G16" i="3"/>
  <c r="G37" i="3" s="1"/>
  <c r="F16" i="3"/>
  <c r="F37" i="3" s="1"/>
  <c r="E16" i="3"/>
  <c r="E37" i="3" s="1"/>
  <c r="D16" i="3"/>
  <c r="K15" i="3"/>
  <c r="K16" i="3" s="1"/>
  <c r="K14" i="3"/>
  <c r="K13" i="3"/>
  <c r="J10" i="3"/>
  <c r="I10" i="3"/>
  <c r="H10" i="3"/>
  <c r="H47" i="3" s="1"/>
  <c r="G10" i="3"/>
  <c r="F10" i="3"/>
  <c r="E10" i="3"/>
  <c r="D10" i="3"/>
  <c r="K9" i="3"/>
  <c r="K8" i="3"/>
  <c r="K10" i="3" s="1"/>
  <c r="N20" i="2"/>
  <c r="L20" i="2"/>
  <c r="K20" i="2"/>
  <c r="M9" i="2"/>
  <c r="J8" i="2"/>
  <c r="G8" i="2"/>
  <c r="N11" i="2" s="1"/>
  <c r="C14" i="1"/>
  <c r="H8" i="1"/>
  <c r="H14" i="1" s="1"/>
  <c r="H50" i="5" l="1"/>
  <c r="H52" i="5" s="1"/>
  <c r="F52" i="5"/>
  <c r="D50" i="5"/>
  <c r="L48" i="5"/>
  <c r="J52" i="5"/>
  <c r="H56" i="5" s="1"/>
  <c r="F56" i="5"/>
  <c r="L23" i="5"/>
  <c r="L40" i="5"/>
  <c r="L31" i="5"/>
  <c r="L10" i="5"/>
  <c r="F42" i="4"/>
  <c r="F47" i="4" s="1"/>
  <c r="L19" i="2"/>
  <c r="L18" i="2"/>
  <c r="L16" i="2"/>
  <c r="L14" i="2"/>
  <c r="N14" i="2"/>
  <c r="K14" i="2"/>
  <c r="G24" i="2"/>
  <c r="E38" i="6"/>
  <c r="E48" i="6" s="1"/>
  <c r="D41" i="7"/>
  <c r="E47" i="3"/>
  <c r="M7" i="2"/>
  <c r="K10" i="2"/>
  <c r="N10" i="2"/>
  <c r="F47" i="3"/>
  <c r="G47" i="3"/>
  <c r="I37" i="3"/>
  <c r="C19" i="6"/>
  <c r="E35" i="7"/>
  <c r="C39" i="7"/>
  <c r="E39" i="7" s="1"/>
  <c r="I47" i="3"/>
  <c r="D52" i="5"/>
  <c r="C38" i="6"/>
  <c r="E8" i="7"/>
  <c r="C12" i="7"/>
  <c r="M8" i="2"/>
  <c r="K15" i="2"/>
  <c r="F22" i="2"/>
  <c r="H19" i="4"/>
  <c r="H21" i="4" s="1"/>
  <c r="K11" i="2"/>
  <c r="C33" i="7"/>
  <c r="L15" i="2"/>
  <c r="M6" i="2"/>
  <c r="G35" i="4"/>
  <c r="I22" i="2"/>
  <c r="I24" i="2" s="1"/>
  <c r="K21" i="3"/>
  <c r="K25" i="3" s="1"/>
  <c r="F7" i="6"/>
  <c r="F19" i="6" s="1"/>
  <c r="F48" i="6" s="1"/>
  <c r="L50" i="5" l="1"/>
  <c r="L52" i="5" s="1"/>
  <c r="F24" i="2"/>
  <c r="K37" i="3"/>
  <c r="E12" i="7"/>
  <c r="C41" i="7"/>
  <c r="E41" i="7" s="1"/>
  <c r="M24" i="2"/>
  <c r="L22" i="2"/>
  <c r="L24" i="2" s="1"/>
  <c r="E33" i="7"/>
  <c r="K47" i="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<sst xmlns="http://schemas.openxmlformats.org/spreadsheetml/2006/main" count="709" uniqueCount="567">
  <si>
    <t xml:space="preserve">Consulter la notice ici : </t>
  </si>
  <si>
    <t>4.1 Engagements</t>
  </si>
  <si>
    <t>Exercice 2026</t>
  </si>
  <si>
    <t>4.1.1 ENGAGEMENTS HORS BILAN (en €)</t>
  </si>
  <si>
    <t>Engagements reçus</t>
  </si>
  <si>
    <t>Engagements donnés</t>
  </si>
  <si>
    <t>N° de compte</t>
  </si>
  <si>
    <t>Libellé</t>
  </si>
  <si>
    <t>Montant</t>
  </si>
  <si>
    <t>Avals, cautions, garanties reçus</t>
  </si>
  <si>
    <t>Avals, cautions, garanties donnés</t>
  </si>
  <si>
    <t>Contrats d'emprunts accession signés et non portés à l'encaissement</t>
  </si>
  <si>
    <t>Redevances crédit bail restant à courir</t>
  </si>
  <si>
    <t xml:space="preserve">Emprunts locatifs et autres </t>
  </si>
  <si>
    <t>Autres engagements donnés - reste à payer sur :</t>
  </si>
  <si>
    <t>Créances escomptées non échues</t>
  </si>
  <si>
    <t>Reste à comptabiliser sur :</t>
  </si>
  <si>
    <t>Engagements reçus pour utilisation en crédit-bail</t>
  </si>
  <si>
    <t>80181 - 80182</t>
  </si>
  <si>
    <t xml:space="preserve"> - Coût de production prévisionnel des opérations (logements-accession)</t>
  </si>
  <si>
    <t>Autres engagements reçus</t>
  </si>
  <si>
    <t xml:space="preserve"> - Compromis de vente (y compris terrains pour réserves foncières)</t>
  </si>
  <si>
    <t xml:space="preserve"> - Marchés signés (opérations locatives)</t>
  </si>
  <si>
    <t xml:space="preserve"> Engagements divers</t>
  </si>
  <si>
    <t>TOTAL</t>
  </si>
  <si>
    <t>4.1.2 - COMMERCIALISATION</t>
  </si>
  <si>
    <t>Contrats préliminaires avec fonds bloqués - prix de vente prévisionnel</t>
  </si>
  <si>
    <t>Logements finis et vendus dont le transfert de propriété n'a pas eu lieu</t>
  </si>
  <si>
    <t>Réservations sans fonds bloqués - prix de vente prévisionnel</t>
  </si>
  <si>
    <t xml:space="preserve"> </t>
  </si>
  <si>
    <t>Dépôts de garantie bloqués - location accession</t>
  </si>
  <si>
    <t>4.2 Résultat autofi net</t>
  </si>
  <si>
    <t>4.2.1 -  AFFECTATION DU RESULTAT DE L'EXERCICE N-1</t>
  </si>
  <si>
    <t>(Montants entre parenthèses lorsqu'il s'agit de montants négatifs)</t>
  </si>
  <si>
    <t xml:space="preserve"> Dont activités relevant du SIEG depuis 2021 /agréées depuis 2015</t>
  </si>
  <si>
    <t>Dont activités antérieures à 2021 ou ne relevant pas du SIEG depuis 2021 ou de l'activité agréée depuis 2015</t>
  </si>
  <si>
    <t>ORIGINES :</t>
  </si>
  <si>
    <t>11 Report à nouveau avant affectation du résultat</t>
  </si>
  <si>
    <t>12 Résultat de l'exercice N-1</t>
  </si>
  <si>
    <t>Prélèvement sur le compte 10688 Réserves diverses (1)</t>
  </si>
  <si>
    <t>N° de(s) compte(s) prélevé(s)</t>
  </si>
  <si>
    <t>_bouton</t>
  </si>
  <si>
    <t>Part de l'activité SIEG / hors SIEG &amp; activité agréée / non agréée (SEM) dans le résultat</t>
  </si>
  <si>
    <t>Part de l'activité SIEG / Hors SIEG &amp; activité agréée / non agréée (SEM) dans les capitaux propres</t>
  </si>
  <si>
    <t>AFFECTATIONS :</t>
  </si>
  <si>
    <t>Affectation aux réserves</t>
  </si>
  <si>
    <t xml:space="preserve">       1061 Réserve légale (spécifique sociétés)</t>
  </si>
  <si>
    <t xml:space="preserve">       1063/1064 Réserves statutaires ou contractuelles ou réglementées (spécifique sociétés)</t>
  </si>
  <si>
    <t xml:space="preserve">       1067 Excédents d'exploitation affectés à l'investissement (spécifique OPH)</t>
  </si>
  <si>
    <t xml:space="preserve">       10683 Réserves activité agréée (spécifique SEM)</t>
  </si>
  <si>
    <t xml:space="preserve">       10685 Réserves sur cessions immobilières</t>
  </si>
  <si>
    <t xml:space="preserve">       10688 Réserves diverses</t>
  </si>
  <si>
    <t>457 Dividendes (spécifique sociétés)</t>
  </si>
  <si>
    <t>11 REPORT À NOUVEAU APRES AFFECTATION DU RESULTAT</t>
  </si>
  <si>
    <t>(1) Avec indication des postes de réserves sur lesquels les prélèvements sont effectués.</t>
  </si>
  <si>
    <t>4.2.2 - DISTRIBUTION DE DIVIDENDES (SPECIFIQUE SOCIETES) (1)</t>
  </si>
  <si>
    <t>EXERCICE</t>
  </si>
  <si>
    <t>ANNEE DE PAIEMENT</t>
  </si>
  <si>
    <t>DIVIDENDE PAR ACTION</t>
  </si>
  <si>
    <t>MONTANT TOTAL DES DIVIDENDES DISTRIBUES</t>
  </si>
  <si>
    <t>PLAFOND ANNUEL DE DISTRIBUTION (2)</t>
  </si>
  <si>
    <t>RESULTAT NET</t>
  </si>
  <si>
    <t>N</t>
  </si>
  <si>
    <t>N-1</t>
  </si>
  <si>
    <t>N-2</t>
  </si>
  <si>
    <t>(1) Tableau à renseigner pour les 3 exercices précédents (article 243 bis du CGI)</t>
  </si>
  <si>
    <t>(2) Selon les modalités définies par le 12. des statuts types des sociétés anonymes d'habitations à loyer modéré (article Annexe à l'article R422-1) et le 12. des statuts types des sociétés anonymes coopératives de production d'habitations à loyer modéré (article Annexe à l'article R422-6)</t>
  </si>
  <si>
    <t>4.2.3  - RESULTAT DE L'ORGANISME AU COURS DES CINQ DERNIERS EXERCICES</t>
  </si>
  <si>
    <t>Exercice N - 4</t>
  </si>
  <si>
    <t xml:space="preserve">Exercice N - 3 </t>
  </si>
  <si>
    <t xml:space="preserve">Exercice N - 2 </t>
  </si>
  <si>
    <t>Exercice N - 1</t>
  </si>
  <si>
    <t xml:space="preserve">Exercice N </t>
  </si>
  <si>
    <t>Opérations &amp; résultats de l'exercice</t>
  </si>
  <si>
    <t>Chiffre d'affaires (hors 703)</t>
  </si>
  <si>
    <t>Résultat avant charges et produits calculés</t>
  </si>
  <si>
    <t xml:space="preserve">   (amortissements, dépréciations &amp; provisions)</t>
  </si>
  <si>
    <t>Résultat après charges et produits calculés</t>
  </si>
  <si>
    <t>Personnel</t>
  </si>
  <si>
    <t>Effectif moyen des salariés employés pendant l'exercice</t>
  </si>
  <si>
    <t>Montant de la masse salariale de l'exercice (compte 641 net)</t>
  </si>
  <si>
    <t>Montant des sommes versées au titre des avantages sociaux de l'exercice (sécurité sociale, oeuvres sociales, etc ...) (comptes 645, 647 et 648 net)</t>
  </si>
  <si>
    <t>4.2.4 - RATIO D'AUTOFINANCEMENT NET HLM (R. 423-9 et R. 423-70 du CCH)</t>
  </si>
  <si>
    <t>Exercice N - 2</t>
  </si>
  <si>
    <t>Moyenne des ratios des 3 derniers exercices</t>
  </si>
  <si>
    <t>RESULTAT DE L'EXERCICE</t>
  </si>
  <si>
    <t>68 Dotations aux amortissements, dépréciations et provisions</t>
  </si>
  <si>
    <t>78 Reprises sur amortissements, dépréciations et provisions</t>
  </si>
  <si>
    <t>657 Valeurs comptables des immobilisations incorporelles et corporelles cédées</t>
  </si>
  <si>
    <t>757 Produits des cessions d’immobilisations incorporelles et corporelles</t>
  </si>
  <si>
    <t>667-678-767-778 Autres cessions dont cessions comptabilisées en exceptionnel (1)</t>
  </si>
  <si>
    <t xml:space="preserve">747 Quote-part des subventions d'investissements virée au résultat de l'exercice </t>
  </si>
  <si>
    <t>CAPACITE D'AUTOFINANCEMENT</t>
  </si>
  <si>
    <t>Remboursements d'emprunts locatifs sauf remboursements anticipés</t>
  </si>
  <si>
    <t>16883 Variations intérêts compensateurs (2)</t>
  </si>
  <si>
    <t>6862 (partiel) Dotations aux amortissements des intérêts compensateurs</t>
  </si>
  <si>
    <t>a) Autofinancement net HLM</t>
  </si>
  <si>
    <t>b) Total des produits financiers (comptes 76)</t>
  </si>
  <si>
    <t>c) Total des produits d'activité (comptes 70)</t>
  </si>
  <si>
    <t>d) Charges récupérées (comptes 703)</t>
  </si>
  <si>
    <t>e) = ( b + c - d ) : Dénominateur du ratio d'autofinancement net HLM</t>
  </si>
  <si>
    <t>f) = a / e : Ratio d'autofinancement net HLM</t>
  </si>
  <si>
    <t xml:space="preserve">(1) Charges moins produits des cessions d'éléments d'actif immobilisé </t>
  </si>
  <si>
    <t xml:space="preserve">(2) Cette variation n'est à renseigner que pour les intérêts compensateurs qui ne font pas l'objet d'inscription en compte 481.  </t>
  </si>
  <si>
    <t>Consulter la notice ici :</t>
  </si>
  <si>
    <t>4.3 Mouvements actif immo</t>
  </si>
  <si>
    <t>4.3 - MOUVEMENTS DES POSTES DE L'ACTIF IMMOBILISE</t>
  </si>
  <si>
    <t>Immobilisations</t>
  </si>
  <si>
    <t>Valeur brute au début de l'exercice</t>
  </si>
  <si>
    <t>Augmentations</t>
  </si>
  <si>
    <t>Diminutions</t>
  </si>
  <si>
    <t>Valeur brute à la fin de l'exercice</t>
  </si>
  <si>
    <t>Acquisitions, créations, (3)</t>
  </si>
  <si>
    <t>Apports</t>
  </si>
  <si>
    <t>Virements de poste à poste (4)</t>
  </si>
  <si>
    <t>Virements poste à poste, abandons de projets, remb. anticipés</t>
  </si>
  <si>
    <t>Sortie d'actif par scission</t>
  </si>
  <si>
    <t>Sorties d'actif (sauf abandon projet) et remb. courant des prêts sauf scission (5)</t>
  </si>
  <si>
    <t>10  
(3+4+5+6-7-8-9)</t>
  </si>
  <si>
    <t>INCORPORELLES</t>
  </si>
  <si>
    <t>2082-2083
-2084-2085</t>
  </si>
  <si>
    <t>Baux long terme et droits d'usufruit</t>
  </si>
  <si>
    <t>203-205-206-207
-2081-2088-232-237</t>
  </si>
  <si>
    <t>Autres immobilisations incorporelles, avances et acomptes versés sur commandes</t>
  </si>
  <si>
    <t>TOTAL I</t>
  </si>
  <si>
    <t>CORPORELLES</t>
  </si>
  <si>
    <t>TERRAINS</t>
  </si>
  <si>
    <t>2111</t>
  </si>
  <si>
    <t>Terrains nus</t>
  </si>
  <si>
    <t>2112-2113-2115</t>
  </si>
  <si>
    <t>Terrains aménagés, loués, bâtis</t>
  </si>
  <si>
    <t>212</t>
  </si>
  <si>
    <t>Agencements - Aménagements de terrains</t>
  </si>
  <si>
    <t>TOTAL II</t>
  </si>
  <si>
    <t>CONSTRUCTIONS</t>
  </si>
  <si>
    <t>213 (sauf 21315-2135)</t>
  </si>
  <si>
    <t>Constructions locatives sur sol propre - Additions et remplacements de composants compris</t>
  </si>
  <si>
    <t>[A]</t>
  </si>
  <si>
    <t>pport</t>
  </si>
  <si>
    <t xml:space="preserve">       Additions et remplacements de composants (1)</t>
  </si>
  <si>
    <t xml:space="preserve">214 (sauf 21415-2145) </t>
  </si>
  <si>
    <t>Constr. locatives sur sol d'autrui - Additions et remplacements de composants compris</t>
  </si>
  <si>
    <t>[B]</t>
  </si>
  <si>
    <t xml:space="preserve">        Constructions locatives sur sol d'autrui hors    Additions et remplacements de composants </t>
  </si>
  <si>
    <t xml:space="preserve">        Additions et remplacements de composants (1)</t>
  </si>
  <si>
    <t>21315-2135
-21415-2145</t>
  </si>
  <si>
    <t>Bâtiments et installations administratifs</t>
  </si>
  <si>
    <t>[C]</t>
  </si>
  <si>
    <t>TOTAL III  [A+B+C]</t>
  </si>
  <si>
    <t>215-218 sauf 2187</t>
  </si>
  <si>
    <t>Installations techniques - Matériel - Outillage sauf mali</t>
  </si>
  <si>
    <t>Mali de fusion sur actifs corporels</t>
  </si>
  <si>
    <t>TOTAL IV</t>
  </si>
  <si>
    <t>Immobilisations mises en concession, en loc-vente, affectation ou loc-attrib</t>
  </si>
  <si>
    <t>TOTAL V</t>
  </si>
  <si>
    <t>IMMOBILISATIONS CORPORELLES EN COURS</t>
  </si>
  <si>
    <t>Terrains</t>
  </si>
  <si>
    <t>Constructions et autres immobilisations corporelles :</t>
  </si>
  <si>
    <t>23131-23141
-23138-23148</t>
  </si>
  <si>
    <t xml:space="preserve">        Construction et acquisition-amélioration</t>
  </si>
  <si>
    <t>23132-23142</t>
  </si>
  <si>
    <t>2318, 235, 238</t>
  </si>
  <si>
    <t>Autres immos corporelles, avances et acomptes</t>
  </si>
  <si>
    <t>TOTAL VI</t>
  </si>
  <si>
    <t>Total VII (II+III+IV+V+VI)</t>
  </si>
  <si>
    <t>FINANCIERES</t>
  </si>
  <si>
    <t>261-266-2675-2676</t>
  </si>
  <si>
    <t xml:space="preserve">Participations, apports, avances </t>
  </si>
  <si>
    <t>2671-2674-2677</t>
  </si>
  <si>
    <t xml:space="preserve">Créances rattachées à des participations </t>
  </si>
  <si>
    <t>271-272-273</t>
  </si>
  <si>
    <t>Titres immobilisés (droit de créance)</t>
  </si>
  <si>
    <t>Prêts</t>
  </si>
  <si>
    <t>275-276 (sauf 2768)</t>
  </si>
  <si>
    <t>Autres immobilisations financières (hors intérêts)</t>
  </si>
  <si>
    <t>2678-2768</t>
  </si>
  <si>
    <t>Intérêts courus</t>
  </si>
  <si>
    <t>Mali de fusion sur actifs financiers</t>
  </si>
  <si>
    <t>TOTAL VIII</t>
  </si>
  <si>
    <t>TOTAL GENERAL ( I + VII + VIII ) (2)</t>
  </si>
  <si>
    <t>(1) Ces lignes recensent les montants des travaux de réhabilitation, de résidentialisation et de changements de composants sur le parc existant hors travaux d’amélioration sur les acquisitions-améliorations.</t>
  </si>
  <si>
    <t>(2) Total général colonne 10 = Total I colonne 3 de l'actif du bilan.</t>
  </si>
  <si>
    <t>(3) Y compris la production immobilisée (compte 72 sauf 72232)</t>
  </si>
  <si>
    <t>(4) Y compris les virements de stocks en immobilisations.</t>
  </si>
  <si>
    <t>(5) Les sorties d'actif concernent les ventes et démolitions, les sorties de composants remplacés, et autres mises au rebut.</t>
  </si>
  <si>
    <t>4.4 Amortissements</t>
  </si>
  <si>
    <t xml:space="preserve">4.4.1 - AMORTISSEMENTS - SITUATION ET MOUVEMENTS DE L'EXERCICE </t>
  </si>
  <si>
    <t>Immobilisations amortissables</t>
  </si>
  <si>
    <t>Montant des amortissements au début de l'exercice</t>
  </si>
  <si>
    <t>Augmentations : amortissement des éléments d'actifs entrés par fusion</t>
  </si>
  <si>
    <t>Augmentations : dotations de l'exercice</t>
  </si>
  <si>
    <t>Diminutions : amortissement des éléments sortis de l'actif et reprises (2)</t>
  </si>
  <si>
    <t>Montant des amortissements en fin d'exercice</t>
  </si>
  <si>
    <t>Amortissement linéaire</t>
  </si>
  <si>
    <t>Autres méthodes (1)</t>
  </si>
  <si>
    <t>28082-28083-
28084-28085</t>
  </si>
  <si>
    <t>2803-2805-28088</t>
  </si>
  <si>
    <t>Autres postes d'immobilisations incorporelles</t>
  </si>
  <si>
    <t>Agencements - Aménagements de terrains                                   TOTAL II</t>
  </si>
  <si>
    <t>2813 (sauf 281315 et 28135)</t>
  </si>
  <si>
    <t>Constructions locatives sur sol propre</t>
  </si>
  <si>
    <t>2814 (sauf 281415 et 28145 )</t>
  </si>
  <si>
    <t>Constructions locatives sur sol d'autrui</t>
  </si>
  <si>
    <t>281315-28135-281415-28145</t>
  </si>
  <si>
    <t>TOTAL III</t>
  </si>
  <si>
    <t>2815 - 2818 
(sauf 28187)</t>
  </si>
  <si>
    <t xml:space="preserve">Installations techniques - Matériel - Outillage sauf mali </t>
  </si>
  <si>
    <t>Immeubles mises en concession, en loc.-vente, affectation ou loc attrib                                                                                        TOTAL V</t>
  </si>
  <si>
    <t>TOTAL GENERAL (3)</t>
  </si>
  <si>
    <t>(1) Notamment: amortissement exceptionnel, progressif… (rappel : l’amortissement linéaire est le seul autorisé depuis 2005 pour les immeubles locatifs)</t>
  </si>
  <si>
    <t>(2) A détailler dans le tableau n° 4.4.2 - TABLEAU AMORTISSEMENTS - VENTILATION DES DIMINUTIONS DE L'EXERCICE .</t>
  </si>
  <si>
    <t>(3) Le total général des colonnes 5 et 6 est égal aux comptes 6811+6871.</t>
  </si>
  <si>
    <t>Amortissement des logements (extrait de la partie littéraire de l'annexe): indiquer la (les) durée(s) d'amortissement retenue(s) pour le composant "Structure" des logements :</t>
  </si>
  <si>
    <t>TEXTAREA_</t>
  </si>
  <si>
    <t>ans</t>
  </si>
  <si>
    <t xml:space="preserve">4.4.2 - AMORTISSEMENTS - VENTILATION DES DIMINUTIONS DE L'EXERCICE </t>
  </si>
  <si>
    <t>Eléments transférés en actif circulant</t>
  </si>
  <si>
    <t>Eléments cédés</t>
  </si>
  <si>
    <t>Autres sorties d'actif (3)</t>
  </si>
  <si>
    <t>Reprises sur amortissements (1)</t>
  </si>
  <si>
    <t>Total des diminutions (2)</t>
  </si>
  <si>
    <t>Baux emphytéotiques à construction et à réhabilitation et droits d’usufruit</t>
  </si>
  <si>
    <t>_18</t>
  </si>
  <si>
    <t>Agencements - Aménagements de terrains                                     TOTAL II</t>
  </si>
  <si>
    <t>281315-28135-
281415-28145</t>
  </si>
  <si>
    <t>TOTAL GENERAL</t>
  </si>
  <si>
    <t>(1) Reprises constatées aux comptes 7811 + 7871</t>
  </si>
  <si>
    <t xml:space="preserve">(2) Les montants de cette colonne doivent correspondre à ceux de la colonne 7 du tableau 4.4.1 - TABLEAU AMORTISSEMENTS - SITUATION ET MOUVEMENTS DE L'EXERCICE </t>
  </si>
  <si>
    <t>(3) Démolitions, sorties de composants remplacés, et autres mises au rebut.</t>
  </si>
  <si>
    <t>4.5 Dépréciations et provisions</t>
  </si>
  <si>
    <t xml:space="preserve">4.5 - DEPRECIATIONS ET PROVISIONS </t>
  </si>
  <si>
    <t>Nature</t>
  </si>
  <si>
    <t>Montant au début de l'exercice</t>
  </si>
  <si>
    <t>Augmentations : opérations de fusion</t>
  </si>
  <si>
    <t>Diminutions : reprises de l'exercice</t>
  </si>
  <si>
    <t>Montant à la fin de l'exercice</t>
  </si>
  <si>
    <t>PROVISIONS REGLEMENTEES</t>
  </si>
  <si>
    <t>Amortissements dérogatoires</t>
  </si>
  <si>
    <t>Autres</t>
  </si>
  <si>
    <t>PROVISIONS</t>
  </si>
  <si>
    <t>Pour litiges</t>
  </si>
  <si>
    <t>Pour risque sur les concessions d'aménagement</t>
  </si>
  <si>
    <t>Pour amendes et pénalités</t>
  </si>
  <si>
    <t>Pour pertes sur contrats</t>
  </si>
  <si>
    <t>Pour neutralisation du boni sur concession d'aménagement</t>
  </si>
  <si>
    <t>Pour pensions et obligations similaires</t>
  </si>
  <si>
    <t>(3)</t>
  </si>
  <si>
    <t>Pour gros entretien ou grandes révisions</t>
  </si>
  <si>
    <t>Pour charges sur opérations immobilières</t>
  </si>
  <si>
    <t>1512-1522-1524-1526
-1527</t>
  </si>
  <si>
    <t>Autres provisions pour risques et charges (dont emprunts)</t>
  </si>
  <si>
    <t>(2)</t>
  </si>
  <si>
    <t>DEPRECIATIONS</t>
  </si>
  <si>
    <t>IMMOBILISATIONS</t>
  </si>
  <si>
    <t>Incorporelles</t>
  </si>
  <si>
    <t>291-293</t>
  </si>
  <si>
    <t>Corporelles</t>
  </si>
  <si>
    <t>296-297</t>
  </si>
  <si>
    <t>Financières</t>
  </si>
  <si>
    <t>STOCKS ET EN-COURS</t>
  </si>
  <si>
    <t>Terrains à aménager</t>
  </si>
  <si>
    <t>393-394</t>
  </si>
  <si>
    <t>Immeubles en cours et autres en cours</t>
  </si>
  <si>
    <t>Immeubles achevés</t>
  </si>
  <si>
    <t>Immeubles acquis par résolution de vente, adjudication, garantie de rachat</t>
  </si>
  <si>
    <t>Approvisionnements</t>
  </si>
  <si>
    <t>CREANCES DE L'ACTIF CIRCULANT</t>
  </si>
  <si>
    <t>Locataires</t>
  </si>
  <si>
    <t>4912 - 4915</t>
  </si>
  <si>
    <t>Acquéreurs et locataires acquéreurs/attributaires</t>
  </si>
  <si>
    <t>4914 - 4918 - 495 - 496</t>
  </si>
  <si>
    <t>Autres créances</t>
  </si>
  <si>
    <t>Valeurs mobilières de placement</t>
  </si>
  <si>
    <t>TOTAL VI  (III+IV+V)</t>
  </si>
  <si>
    <t>TOTAL GENERAL  ( I + II + VI )</t>
  </si>
  <si>
    <t>(1)</t>
  </si>
  <si>
    <t>RENVOIS</t>
  </si>
  <si>
    <t>- Exploitation</t>
  </si>
  <si>
    <t>(1) Dont dotations et reprises</t>
  </si>
  <si>
    <t>- Financières</t>
  </si>
  <si>
    <t xml:space="preserve">- Exceptionnelles </t>
  </si>
  <si>
    <t>… de provisions utilisées</t>
  </si>
  <si>
    <t>(2) Dont reprises …</t>
  </si>
  <si>
    <t>… de provisions non utilisées (*)</t>
  </si>
  <si>
    <t>(3) Dont montant (à la fin de l'exercice) pour indemnités de départ en retraite et médaille du travail</t>
  </si>
  <si>
    <t>(*) Exemples: reprise de provision pour litige devenue sans objet, reprise de PGE suite à cession de patrimoine,etc (à détailler dans la partie littéraire de l'annexe)</t>
  </si>
  <si>
    <t>4.6 Etat des dettes</t>
  </si>
  <si>
    <t xml:space="preserve">4.6 - ETAT DES DETTES </t>
  </si>
  <si>
    <t>Dettes</t>
  </si>
  <si>
    <t>Montant net au bilan</t>
  </si>
  <si>
    <t>1 an au plus</t>
  </si>
  <si>
    <t>Entre 1 an et 5 ans</t>
  </si>
  <si>
    <t>Plus de 5 ans</t>
  </si>
  <si>
    <t>Dettes garanties par des sûretés réelles</t>
  </si>
  <si>
    <t>6  (3-4-5)</t>
  </si>
  <si>
    <t>Participation des employeurs à l'effort de construction (1)</t>
  </si>
  <si>
    <t>161/163</t>
  </si>
  <si>
    <t>Emprunts obligataires (1)</t>
  </si>
  <si>
    <t>Emprunts auprès des établissements de crédit (1) (2)</t>
  </si>
  <si>
    <t>Dépôts de garantie des locataires</t>
  </si>
  <si>
    <t>Non ventilable (3)</t>
  </si>
  <si>
    <t>Redevances (location - accession)</t>
  </si>
  <si>
    <t>1655/1656</t>
  </si>
  <si>
    <t>Autres dépôts et cautionnements reçus</t>
  </si>
  <si>
    <t>Participation des salariés aux résultats (sociétés)</t>
  </si>
  <si>
    <t>Emprunts participatifs (1)</t>
  </si>
  <si>
    <t>167 (sauf 1671 et 1675), 1681 à 1687 (sauf 1682)</t>
  </si>
  <si>
    <t>Autres emprunts et dettes (1)</t>
  </si>
  <si>
    <t xml:space="preserve">17/18 </t>
  </si>
  <si>
    <t>Dettes rattachées à des participations (sauf intérêts courus) (1)</t>
  </si>
  <si>
    <t>Concours bancaires courants - Crédits de trésorerie (5)</t>
  </si>
  <si>
    <t>1688/1718/ 1748/5181</t>
  </si>
  <si>
    <t>Intérêts courus non échus</t>
  </si>
  <si>
    <t>TOTAL I Dettes financières</t>
  </si>
  <si>
    <t>dont emprunts remboursables in fine</t>
  </si>
  <si>
    <t>269/279</t>
  </si>
  <si>
    <t xml:space="preserve">Versements restant à effectuer sur titres non libérés </t>
  </si>
  <si>
    <t>401 à 408</t>
  </si>
  <si>
    <t>Fournisseurs et comptes rattachés</t>
  </si>
  <si>
    <t>Clients créditeurs</t>
  </si>
  <si>
    <t>Personnel et comptes rattachés</t>
  </si>
  <si>
    <t>Sécurité sociale et autres organismes sociaux</t>
  </si>
  <si>
    <t>Etat et autres collectivités publiques</t>
  </si>
  <si>
    <t>Groupe et associés</t>
  </si>
  <si>
    <t xml:space="preserve">    Groupe</t>
  </si>
  <si>
    <t xml:space="preserve">    Sociétés civiles immobilières ou S.C.C.C</t>
  </si>
  <si>
    <t>455/4563/4564/457</t>
  </si>
  <si>
    <t xml:space="preserve">    Associés</t>
  </si>
  <si>
    <t xml:space="preserve">    Membres - Opérations faites en commun et en G.I.E.</t>
  </si>
  <si>
    <t>Créditeurs divers</t>
  </si>
  <si>
    <t xml:space="preserve">    Opérations pour le compte de tiers</t>
  </si>
  <si>
    <t>Autres 46</t>
  </si>
  <si>
    <t xml:space="preserve">    Autres dettes</t>
  </si>
  <si>
    <t>Comptes transitoires ou d'attente (6)</t>
  </si>
  <si>
    <t>Neutralisation du boni de concession</t>
  </si>
  <si>
    <t>Produits constatés d'avance</t>
  </si>
  <si>
    <t xml:space="preserve">    Au titre de l'exploitation</t>
  </si>
  <si>
    <t xml:space="preserve">    Produits des ventes sur lots en cours</t>
  </si>
  <si>
    <t xml:space="preserve">    Démolitions</t>
  </si>
  <si>
    <t>TOTAL GENERAL (I + II + III) (4)</t>
  </si>
  <si>
    <t>Emprunts réalisés en cours d'exercice</t>
  </si>
  <si>
    <t>Emprunts remboursés en cours d'exercice</t>
  </si>
  <si>
    <t>Dont à 2 ans maximum à l'origine</t>
  </si>
  <si>
    <t>(3) Afin d'obtenir une vérification des résultats par la méthode de la balance au carré, le montant des dépôts et cautionnements reçus, non ventilable par échéance, est inscrit dans la rubrique "dettes à plus de 5 ans".</t>
  </si>
  <si>
    <t>(4) Total général colonne 3 = Total III + IV du passif.</t>
  </si>
  <si>
    <t>(5) Y compris soldes créditeurs de banques.</t>
  </si>
  <si>
    <t xml:space="preserve">(6) En principe ces comptes doivent être soldés à la fin de l’exercice </t>
  </si>
  <si>
    <t xml:space="preserve">4.7 - ETAT DES CREANCES </t>
  </si>
  <si>
    <t>4.7 Etat des créances</t>
  </si>
  <si>
    <t xml:space="preserve"> Exercice 2026</t>
  </si>
  <si>
    <t>Montant brut au bilan</t>
  </si>
  <si>
    <t>Plus de 1 an</t>
  </si>
  <si>
    <t>5 (3-4)</t>
  </si>
  <si>
    <t>DE L'ACTIF IMMOBILISE</t>
  </si>
  <si>
    <t>2675/2676</t>
  </si>
  <si>
    <t>Apports et avances</t>
  </si>
  <si>
    <t>2671/2674/2677</t>
  </si>
  <si>
    <t>Créances rattachées à des participations</t>
  </si>
  <si>
    <t>275/276/2678</t>
  </si>
  <si>
    <t>Autres immobilisations financières</t>
  </si>
  <si>
    <t>DE L'ACTIF CIRCULANT</t>
  </si>
  <si>
    <t>Fournisseurs débiteurs</t>
  </si>
  <si>
    <t>Locataires et organismes payeurs d'APL</t>
  </si>
  <si>
    <t>412-415</t>
  </si>
  <si>
    <t>Créances sur acquéreurs</t>
  </si>
  <si>
    <t>413/414/418</t>
  </si>
  <si>
    <t>Autres créances clients</t>
  </si>
  <si>
    <t>Clients douteux ou litigieux</t>
  </si>
  <si>
    <t>Etat et collectivités publiques</t>
  </si>
  <si>
    <t>Groupes et associés</t>
  </si>
  <si>
    <t xml:space="preserve">   Groupe</t>
  </si>
  <si>
    <t xml:space="preserve">   Sociétés civiles immobilières ou S.C.C.C</t>
  </si>
  <si>
    <t xml:space="preserve">   Associés - comptes courants</t>
  </si>
  <si>
    <t>4562 (spécifique sociétés)</t>
  </si>
  <si>
    <t xml:space="preserve">   Capital souscrit et appelé, non versé</t>
  </si>
  <si>
    <t xml:space="preserve">   Membres - Opérations faites en commun et en G.I.E.</t>
  </si>
  <si>
    <t>Débiteurs divers</t>
  </si>
  <si>
    <t xml:space="preserve">    Autres créances (1)</t>
  </si>
  <si>
    <t>Charges constatées d'avance</t>
  </si>
  <si>
    <t>Neutralisation du résultat intermédiaire provisoire d'une opération d'aménagement</t>
  </si>
  <si>
    <t xml:space="preserve">Ecarts de conversion et différences d'évaluation - Actif </t>
  </si>
  <si>
    <t>TOTAL GENERAL  ( I + II + III )</t>
  </si>
  <si>
    <t>(1)      RENVOIS</t>
  </si>
  <si>
    <t>Dont</t>
  </si>
  <si>
    <t>Subventions d'investissement à recevoir</t>
  </si>
  <si>
    <t>Subventions d'exploitation à recevoir</t>
  </si>
  <si>
    <t>TVA</t>
  </si>
  <si>
    <t>4.8 Filiales et participations</t>
  </si>
  <si>
    <t>4.8 - FILIALES ET PARTICIPATIONS</t>
  </si>
  <si>
    <t>Informations financières
Filiales et participations (1)</t>
  </si>
  <si>
    <t>Capital</t>
  </si>
  <si>
    <t>Réserves et report à nouveau avant affectation des résultats
(5)</t>
  </si>
  <si>
    <t>Quote-part du capital détenue (%)</t>
  </si>
  <si>
    <t>Valeur comptable des titres détenus
(3)</t>
  </si>
  <si>
    <t>Prêts et avances consentis par l'entité et non encore remboursés (4)</t>
  </si>
  <si>
    <t>Montant des engagements donnés par l'entité</t>
  </si>
  <si>
    <t>Chiffre d'affaires hors taxes du dernier exercice clos
(5)</t>
  </si>
  <si>
    <t>Dividendes encaissés par l'entité au cours de l'exercice</t>
  </si>
  <si>
    <t>Activité</t>
  </si>
  <si>
    <t>nom</t>
  </si>
  <si>
    <t>siren</t>
  </si>
  <si>
    <t>Brute</t>
  </si>
  <si>
    <t>Nette</t>
  </si>
  <si>
    <t>Filiales et participations (2) (6)</t>
  </si>
  <si>
    <t>Filiales (7)</t>
  </si>
  <si>
    <t>_chrono</t>
  </si>
  <si>
    <t>Participations (8)</t>
  </si>
  <si>
    <t>Autres filiales ou participations (9)</t>
  </si>
  <si>
    <t>Filiales non reprises ci-dessus</t>
  </si>
  <si>
    <t>Participations non reprises ci-dessus</t>
  </si>
  <si>
    <t>TOTAL (10)</t>
  </si>
  <si>
    <t>(1) Pour chaque filiale et entreprise avec laquelle l'entité a un lien de participation, indiquer à chaque fois le numéro d'identification national (n° SIREN).</t>
  </si>
  <si>
    <t>(2) Pour chaque filiale et entreprise avec laquelle l'entité a un lien de participation, indiquer sa raison sociale.</t>
  </si>
  <si>
    <t>(3) Si le montant inscrit a été réévalué, indiquer le montant de l'écart de réévaluation dans la rubrique "observations".</t>
  </si>
  <si>
    <t>(4) Mentionner dans cette colonne le total des prêts et avances (sous déductions des remboursements) à la clôture de l'exercice et, dans la rubrique "observations", les dépréciations constituées le cas échéant.</t>
  </si>
  <si>
    <t>(5) S'il s'agit d'un exercice dont la clôture ne coïncide pas avec celle de l'entité, le préciser dans la rubrique "observations".</t>
  </si>
  <si>
    <t>(6) Dont la valeur d'inventaire excède 1 % du capital de l'entité détentrice des titres.</t>
  </si>
  <si>
    <t>(7) Plus de 50 % du capital détenu par l'entité.</t>
  </si>
  <si>
    <t>(8) De 10 à 50 % du capital détenu par l'entité.</t>
  </si>
  <si>
    <t>(9) Sociétés consolidées ou si la valeur d'inventaire des titres est inférieure à 1 % du capital de l'entité détentrice des titres.</t>
  </si>
  <si>
    <t xml:space="preserve">(10) Total colonnes 6 et 7 : égal aux comptes 261 + 266 </t>
  </si>
  <si>
    <t>Observations :</t>
  </si>
  <si>
    <t>4.9.1 - EFFECTIF MOYEN PAR CATEGORIE (a)</t>
  </si>
  <si>
    <t xml:space="preserve">4.9 Effectif </t>
  </si>
  <si>
    <t>Catégories</t>
  </si>
  <si>
    <t>EFFECTIF SALARIE OU SOUS STATUT DE LA FONCTION PUBLIQUE TERRITORIALE (b)</t>
  </si>
  <si>
    <t>Personnels administratifs</t>
  </si>
  <si>
    <t>Ouvriers</t>
  </si>
  <si>
    <t>Employés, techniciens, agents de maîtrise</t>
  </si>
  <si>
    <t>Cadres ou ingénieurs</t>
  </si>
  <si>
    <t>Gardiens d'immeubles</t>
  </si>
  <si>
    <t>Personnels d'immeubles</t>
  </si>
  <si>
    <t>Personnels de maintenance</t>
  </si>
  <si>
    <t xml:space="preserve">TOTAL </t>
  </si>
  <si>
    <t xml:space="preserve">Dont effectif de l'organisme à plein temps </t>
  </si>
  <si>
    <t xml:space="preserve">Dont effectif de l'organisme à temps partiel en nombre </t>
  </si>
  <si>
    <t xml:space="preserve">Dont effectif de l'organisme à temps partiel en équivalent temps plein </t>
  </si>
  <si>
    <t>4.9.2 - EVOLUTION DE L'EFFECTIF SALARIE OU SOUS STATUT DE LA FONCTION PUBLIQUE TERRITORIALE (a)</t>
  </si>
  <si>
    <t>C.D.I. (ou sous statut de la fonction publique territoriale)</t>
  </si>
  <si>
    <t>C.D.D.</t>
  </si>
  <si>
    <t>Rappel : effectif au 31 décembre n-1</t>
  </si>
  <si>
    <t>- Fins de contrats au cours de l'année</t>
  </si>
  <si>
    <t>+ Contrats signés au cours de l'année</t>
  </si>
  <si>
    <t>= Effectif au 31 décembre de l'exercice</t>
  </si>
  <si>
    <t>(a) En équivalent temps plein. Pour le calcul de l'équivalence temps plein, rapporter la durée de travail effective à la durée conventionnelle ou légale.</t>
  </si>
  <si>
    <t>(b) Inclure l'ensemble des effectifs salariés (y compris les C.D.D. et contrats aidés) ainsi que ceux ayant le statut de la fonction publique territoriale.</t>
  </si>
  <si>
    <t>(c) Personnel mis à disposition d'organismes ou groupements (dont l'éventuelle société de coordination), ou équivalent en effectif des frais de personnel commun facturés à ceux-ci par l'organisme.</t>
  </si>
  <si>
    <t>(d) Personnel mis à disposition de la société par d'autres organismes ou groupements (maison mère, GIE, ..., sauf société d'intérim) ou dans le cas d'une société de coordination par ses actionnaires.</t>
  </si>
  <si>
    <t>4.10 Gestion Courante</t>
  </si>
  <si>
    <t>4.10 - RECAPITULATIF DES CHARGES ET PRODUITS DE GESTION COURANTE</t>
  </si>
  <si>
    <t>N° de Compte</t>
  </si>
  <si>
    <t>65 (hors 655)</t>
  </si>
  <si>
    <t>Autres charges de gestion courante (hors opérations faites en commun)</t>
  </si>
  <si>
    <t>Redevances pour concessions, brevets, licences, marques, procédés, solutions informatiques, droits et valeurs similaires</t>
  </si>
  <si>
    <t>Charges liées aux opérations de démolition</t>
  </si>
  <si>
    <t>Rémunérations de l’activité des administrateurs et des gérants</t>
  </si>
  <si>
    <t>Pertes sur créances irrécouvrables</t>
  </si>
  <si>
    <t>Pertes de change sur créances et dettes commerciales</t>
  </si>
  <si>
    <t>Valeurs comptables des immobilisations incorporelles et corporelles sorties de l’actif</t>
  </si>
  <si>
    <t>Valeurs comptables des immobilisations incorporelles sorties de l'actif</t>
  </si>
  <si>
    <t>Valeurs comptables des immobilisations corporelles sorties de l'actif</t>
  </si>
  <si>
    <t>Pénalités et autres charges</t>
  </si>
  <si>
    <t>Quote-part de résultat sur concession d’aménagement</t>
  </si>
  <si>
    <t>Dépenses liées à des sinistres</t>
  </si>
  <si>
    <t>Autres 658</t>
  </si>
  <si>
    <t>Autres pénalités et autres charges</t>
  </si>
  <si>
    <t>Quote-part de résultat sur opérations faites en commun</t>
  </si>
  <si>
    <t>75 (hors 755)</t>
  </si>
  <si>
    <t>Autres produits de gestion courante (hors opérations faites en commun)</t>
  </si>
  <si>
    <t>Remboursement de frais de liquidation de dossiers</t>
  </si>
  <si>
    <t>Produits des cessions d’immobilisations incorporelles et corporelles</t>
  </si>
  <si>
    <t>Produits des cessions d’immobilisations incorporelles</t>
  </si>
  <si>
    <t>Produits des cessions d’immobilisations corporelles</t>
  </si>
  <si>
    <t>Indemnités et autres produits</t>
  </si>
  <si>
    <t>Recouvrements sur créances admises en non-valeur</t>
  </si>
  <si>
    <t>Dégrèvements d’impôts autres qu’impôts sur les bénéfices</t>
  </si>
  <si>
    <t>Dégrèvements de TFPB</t>
  </si>
  <si>
    <t>Autres dégrèvements</t>
  </si>
  <si>
    <t>Quote-part sur résultats de concessions d’aménagement</t>
  </si>
  <si>
    <t>Indemnités d’assurance</t>
  </si>
  <si>
    <t>Produits de Certificats d'Économie d'Énergie (CEE)</t>
  </si>
  <si>
    <t>Vente de CEE</t>
  </si>
  <si>
    <t>Vente de droits à CEE</t>
  </si>
  <si>
    <t>Pénalités sur suppléments de loyers de solidarité</t>
  </si>
  <si>
    <t>Autres 758</t>
  </si>
  <si>
    <t>Autres Indemnités et autres produits</t>
  </si>
  <si>
    <t>4.11 Production immobilisée</t>
  </si>
  <si>
    <t>4.11 - PRODUCTION IMMOBILISEE (COMPTE 72)</t>
  </si>
  <si>
    <t>Montant en euros</t>
  </si>
  <si>
    <t>Sous-totaux</t>
  </si>
  <si>
    <t>Production immobilisée</t>
  </si>
  <si>
    <t>Immobilisations incorporelles (1)</t>
  </si>
  <si>
    <t>Immobilisations corporelles</t>
  </si>
  <si>
    <t>Immeubles de rapport (coûts internes) (2)</t>
  </si>
  <si>
    <t>Immeubles de rapport (frais financiers externes) (3)</t>
  </si>
  <si>
    <t>Autres travaux et prestations pour soi-même (4)</t>
  </si>
  <si>
    <t>(1) Justifier ci-dessous l'incorporation des immobilisations incorporelles.</t>
  </si>
  <si>
    <t>(2) Les coûts imputés ne doivent pas excéder les coûts réels. Préciser ci-après les méthodes de calcul.</t>
  </si>
  <si>
    <t>Rappels : la non imputation des coûts internes altère l'image fidèle.</t>
  </si>
  <si>
    <t>la notion de coûts internes de production est  décrite dans l'instruction comptable .</t>
  </si>
  <si>
    <t>(3) Justifier ci-dessous l'incorporation des frais financiers et indiquer le mode de calcul employé.</t>
  </si>
  <si>
    <t>Rappels : seuls les frais financiers externes de la période de construction peuvent être immobilisés ; ils sont obligatoirement inscrits dans dans les comptes 66, et transférés en immobilisation par les comptes 72.</t>
  </si>
  <si>
    <t>(4) Indiquer ci-dessous la nature des travaux et prestations dont il s'agit.</t>
  </si>
  <si>
    <t>4.12 Coûts incorp. Stocks</t>
  </si>
  <si>
    <t>4.12 - INCORPORATION DE FRAIS FINANCIERS ET DE COUTS INTERNES DE L'EXERCICE AU COUT DE PRODUCTION DES STOCKS</t>
  </si>
  <si>
    <t>Comptes</t>
  </si>
  <si>
    <t>Frais financiers spécifiques à une opération</t>
  </si>
  <si>
    <t>Frais financiers non spécifiques à une seule opération (1)</t>
  </si>
  <si>
    <t>Frais de commercialisation
(2)</t>
  </si>
  <si>
    <t>Autres coûts internes (2)</t>
  </si>
  <si>
    <t>Total</t>
  </si>
  <si>
    <t>331 - Lotissements et terrains en cours d'aménagement</t>
  </si>
  <si>
    <t>332 - Opérations groupées, constructions neuves</t>
  </si>
  <si>
    <t>333 - Opérations d'acquisition - réhabilitation - revente</t>
  </si>
  <si>
    <t>334 - Constructions de maisons individuelles (C.C.M.I.)</t>
  </si>
  <si>
    <t>337 - Divers (3)</t>
  </si>
  <si>
    <t>En cours de concessions d'aménagement</t>
  </si>
  <si>
    <t>381 - Etudes générales</t>
  </si>
  <si>
    <t>382 - Terrains et immeubles bâtis</t>
  </si>
  <si>
    <t>383 - Constructions en cours et réhabilitation</t>
  </si>
  <si>
    <t>384 - Voirie et réseaux divers</t>
  </si>
  <si>
    <t>386 Frais annexes</t>
  </si>
  <si>
    <t>(1) Pour les frais financiers des emprunts finançant simultanément la réalisation de plusieurs programmes et pouvant être affectés par répartition entre ces programmes, justifier ci-dessous la réalité de l'utilisation de ces emprunts et les modalités de répartition des frais financiers entre chaque programme</t>
  </si>
  <si>
    <t>(2) Total des colonnes 4 "Frais de commercialisation" et 5 "Autres coûts internes" = total de la colonne 5 du tableau 6.1 (mouvements des comptes de stocks) de la fiche 07 "Stocks et opérations d'accesion à la propriété".
Préciser ci-dessous la méthode de calcul de ces coûts et celle de répartition entre les programmes.</t>
  </si>
  <si>
    <t xml:space="preserve">                les coûts internes imputés ne doivent jamais dépasser les coûts réels. </t>
  </si>
  <si>
    <t xml:space="preserve">                la notion de coûts internes de production est  décrite dans l'instruction comptable .</t>
  </si>
  <si>
    <t>(3) Préciser la nature des travaux dont il s'agit.</t>
  </si>
  <si>
    <t>4.13 Exceptionnel</t>
  </si>
  <si>
    <t>4.13 - RECAPITULATIF DES CHARGES ET PRODUITS EXCEPTIONNELS (1)</t>
  </si>
  <si>
    <t>Totaux partiels</t>
  </si>
  <si>
    <t>Charges exceptionnelles</t>
  </si>
  <si>
    <t>678 - Autres charges exceptionnelles</t>
  </si>
  <si>
    <t>687 - Dotations aux amortissements, dépréciations et provisions</t>
  </si>
  <si>
    <t>Produits exceptionnels</t>
  </si>
  <si>
    <t>778 - Autres produits exceptionnels</t>
  </si>
  <si>
    <t>787 - Reprises sur dépréciations et provisions</t>
  </si>
  <si>
    <t>(1) Le résultat exceptionnel ne doit inclure que les éléments suivants : 
- les produits et charges directement liés à un événement majeur, inhabituel et non récurrent ;
- certains éléments spécifiques, en nombre limité, en raison de leur nature particulière, notamment :
   - les écritures comptables à vocation exclusivement fiscale, telles que les amortissements dérogatoires et les provisions réglementées ;
   - les changements de méthode comptable comptabilisés en résultat (et non en capitaux propres) en application de règles fiscales ;
   - les corrections d’erreurs, sauf lorsqu’elles sont directement imputées aux capitaux propres.</t>
  </si>
  <si>
    <t>(2) Conformément à l’article 832-21 du PCG, décrire le détail de chaque événement majeur et inhabituel dont l’impact est inscrit en exceptionnel :
- la description de l'événement ;
- les montants déjà inscrits au cours des exercices antérieurs ;
- la nature des produits et charges inscrits au cours de l'exercice.</t>
  </si>
  <si>
    <t>4.14 RLS, CGLLS</t>
  </si>
  <si>
    <t>4.14.1 - CAISSE DE GARANTIE DU LOGEMENT LOCATIF SOCIAL - PRODUITS ET CHARGES ENREGISTRES SUR L'EXERCICE</t>
  </si>
  <si>
    <t>Nature de l'opération</t>
  </si>
  <si>
    <t>Montant en €</t>
  </si>
  <si>
    <t>Aides reçues dans le cadre d'un protocole CGLLS (compte 742) (1)</t>
  </si>
  <si>
    <t>Cotisation principale avant modulation / lissage  (art. L 452-4 CCH) (compte 6283 partiel)</t>
  </si>
  <si>
    <t>Modulation (dispositif de lissage) (709432) (2)</t>
  </si>
  <si>
    <t xml:space="preserve">       Dispositif de lissage – Montant de la majoration</t>
  </si>
  <si>
    <t xml:space="preserve">      Dispositif de lissage – Montant de la réduction  (avec signe positif)</t>
  </si>
  <si>
    <t>Cotisation additionnelle versée (art. L 452-4 CCH) (compte 6283 partiel)</t>
  </si>
  <si>
    <t>Cotisation ANCOLS versée (article L.342-21 du CCH) (compte 637)</t>
  </si>
  <si>
    <t>(1 ) Plans de prévention, rétablissement de l'équilibre, consolidation (hors réorganisation)</t>
  </si>
  <si>
    <t xml:space="preserve">(2) Afin de lisser l'impact des réductions de loyers de solidarité (RLS) prévues à l'article L. 442-2-1 du CCH, un dispositif de modulation de la cotisation due à la CGLLS a été mis en place. Ce dispositif ne s’applique ni aux organismes MOI, ni aux organismes dont le patrimoine est situé dans les départements d'outre-mer. Le montant de la majoration correspond au (M) et le montant de la réduction correspond au (N) du CERFA de cotisation CGLLS. </t>
  </si>
  <si>
    <t>4.14.2 – REDUCTION DU LOYER DE SOLIDARITE</t>
  </si>
  <si>
    <t>Montant de la réduction de loyer de solidarité quittancé sur l’exercice (compte 709431)</t>
  </si>
  <si>
    <t>Montant du lissage de la réduction de loyer de solidarité de l’exercice (1) (compte 709432 créditeur ou débiteur)</t>
  </si>
  <si>
    <t>Montant de la réduction du loyer de solidarité nette de lissage (compte 70943)</t>
  </si>
  <si>
    <t>(1 ) Correspond à la valeur en (O) du CERFA des cotisations dues à la CGLLS. Peut être négatif.</t>
  </si>
  <si>
    <t>https://harmonia.logement.gouv.fr/manuel/notices/2026/sociaux_coord/F04_1.pdf</t>
  </si>
  <si>
    <t>https://harmonia.logement.gouv.fr/manuel/notices/2026/sociaux_coord/F04_3.pdf</t>
  </si>
  <si>
    <t>https://harmonia.logement.gouv.fr/manuel/notices/2026/sociaux_coord/F04_4.pdf</t>
  </si>
  <si>
    <t>https://harmonia.logement.gouv.fr/manuel/notices/2026/sociaux_coord/F04_5.pdf</t>
  </si>
  <si>
    <t>https://harmonia.logement.gouv.fr/manuel/notices/2026/sociaux_coord/F04_6.pdf</t>
  </si>
  <si>
    <t>https://harmonia.logement.gouv.fr/manuel/notices/2026/sociaux_coord/F04_7.pdf</t>
  </si>
  <si>
    <t>https://harmonia.logement.gouv.fr/manuel/notices/2026/sociaux_coord/F04_9.pdf</t>
  </si>
  <si>
    <t>https://harmonia.logement.gouv.fr/manuel/notices/2026/sociaux_coord/F04_12.pdf</t>
  </si>
  <si>
    <t>https://harmonia.logement.gouv.fr/manuel/notices/2026/sociaux_coord/F04_11.pdf</t>
  </si>
  <si>
    <t>https://harmonia.logement.gouv.fr/manuel/notices/2026/sociaux_coord/F04_13.pdf</t>
  </si>
  <si>
    <t>https://harmonia.logement.gouv.fr/manuel/notices/2026/sociaux_coord/F04_2.pdf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</si>
</sst>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00\)"/>
    <numFmt numFmtId="165" formatCode="_ * #,##0_)\ _F_ ;[Red]_ * \(#,##0\)\ _F_ ;_ * &quot;-&quot;_)\ _F_ ;_ @_ "/>
    <numFmt numFmtId="166" formatCode="_-* #,##0.00\ _F_-;\-* #,##0.00\ _F_-;_-* &quot;-&quot;??\ _F_-;_-@_-"/>
    <numFmt numFmtId="167" formatCode="#."/>
  </numFmts>
  <fonts count="66">
    <font>
      <sz val="10"/>
      <name val="Geneva"/>
    </font>
    <font>
      <sz val="11"/>
      <color theme="1"/>
      <name val="Calibri"/>
      <family val="2"/>
      <scheme val="minor"/>
    </font>
    <font>
      <b/>
      <sz val="10"/>
      <name val="Geneva"/>
    </font>
    <font>
      <sz val="10"/>
      <name val="Geneva"/>
    </font>
    <font>
      <sz val="11"/>
      <name val="Arial"/>
      <family val="2"/>
    </font>
    <font>
      <sz val="13"/>
      <name val="Arial"/>
      <family val="2"/>
    </font>
    <font>
      <sz val="10"/>
      <name val="Arial"/>
      <family val="2"/>
    </font>
    <font>
      <sz val="8"/>
      <name val="Arial"/>
      <family val="2"/>
    </font>
    <font>
      <sz val="9"/>
      <name val="Arial"/>
      <family val="2"/>
    </font>
    <font>
      <b/>
      <sz val="14"/>
      <name val="Arial"/>
      <family val="2"/>
    </font>
    <font>
      <b/>
      <sz val="10"/>
      <name val="Arial"/>
      <family val="2"/>
    </font>
    <font>
      <b/>
      <sz val="9"/>
      <name val="Arial"/>
      <family val="2"/>
    </font>
    <font>
      <sz val="12"/>
      <name val="Arial"/>
      <family val="2"/>
    </font>
    <font>
      <b/>
      <sz val="12"/>
      <name val="Arial"/>
      <family val="2"/>
    </font>
    <font>
      <i/>
      <sz val="10"/>
      <name val="Arial"/>
      <family val="2"/>
    </font>
    <font>
      <b/>
      <sz val="18"/>
      <name val="Arial"/>
      <family val="2"/>
    </font>
    <font>
      <i/>
      <sz val="8"/>
      <name val="Arial"/>
      <family val="2"/>
    </font>
    <font>
      <sz val="18"/>
      <name val="Arial"/>
      <family val="2"/>
    </font>
    <font>
      <b/>
      <i/>
      <sz val="10"/>
      <name val="Arial"/>
      <family val="2"/>
    </font>
    <font>
      <b/>
      <i/>
      <sz val="12"/>
      <name val="Arial"/>
      <family val="2"/>
    </font>
    <font>
      <b/>
      <sz val="8"/>
      <name val="Arial"/>
      <family val="2"/>
    </font>
    <font>
      <i/>
      <sz val="9"/>
      <name val="Arial"/>
      <family val="2"/>
    </font>
    <font>
      <sz val="8"/>
      <name val="Times New Roman"/>
      <family val="1"/>
    </font>
    <font>
      <sz val="10"/>
      <name val="Times New Roman"/>
      <family val="1"/>
    </font>
    <font>
      <sz val="10"/>
      <color rgb="FFFF0000"/>
      <name val="Arial"/>
      <family val="2"/>
    </font>
    <font>
      <i/>
      <strike/>
      <sz val="9"/>
      <name val="Cambria"/>
      <family val="1"/>
    </font>
    <font>
      <sz val="9"/>
      <color rgb="FFFF0000"/>
      <name val="Cambria"/>
      <family val="1"/>
    </font>
    <font>
      <b/>
      <sz val="10"/>
      <color theme="1"/>
      <name val="Arial"/>
      <family val="2"/>
    </font>
    <font>
      <sz val="9"/>
      <color theme="1"/>
      <name val="Arial"/>
      <family val="2"/>
    </font>
    <font>
      <sz val="10"/>
      <color theme="1"/>
      <name val="Arial"/>
      <family val="2"/>
    </font>
    <font>
      <sz val="13"/>
      <color theme="1"/>
      <name val="Arial"/>
      <family val="2"/>
    </font>
    <font>
      <b/>
      <sz val="16"/>
      <name val="Arial"/>
      <family val="2"/>
    </font>
    <font>
      <sz val="16"/>
      <name val="Arial"/>
      <family val="2"/>
    </font>
    <font>
      <b/>
      <sz val="16"/>
      <color theme="1"/>
      <name val="Arial"/>
      <family val="2"/>
    </font>
    <font>
      <sz val="8"/>
      <name val="Geneva"/>
    </font>
    <font>
      <sz val="11"/>
      <color theme="1"/>
      <name val="Segoe UI"/>
      <family val="2"/>
    </font>
    <font>
      <sz val="9"/>
      <name val="Cambria"/>
      <family val="1"/>
    </font>
    <font>
      <sz val="10"/>
      <name val="Arial Narrow"/>
      <family val="2"/>
    </font>
    <font>
      <u/>
      <sz val="10"/>
      <color theme="10"/>
      <name val="Geneva"/>
    </font>
    <font>
      <sz val="11"/>
      <color theme="1"/>
      <name val="Cambria"/>
      <family val="2"/>
      <scheme val="major"/>
    </font>
    <font>
      <u/>
      <sz val="10"/>
      <color theme="10"/>
      <name val="Arial"/>
      <family val="2"/>
    </font>
    <font>
      <b/>
      <strike/>
      <sz val="10"/>
      <color rgb="FFFF0000"/>
      <name val="Arial"/>
      <family val="2"/>
    </font>
    <font>
      <sz val="10"/>
      <color rgb="FF0000FF"/>
      <name val="Arial"/>
      <family val="2"/>
    </font>
    <font>
      <b/>
      <sz val="12"/>
      <color rgb="FF0000FF"/>
      <name val="Arial"/>
      <family val="2"/>
    </font>
    <font>
      <b/>
      <sz val="12"/>
      <color theme="7" tint="-0.249977111117893"/>
      <name val="Arial"/>
      <family val="2"/>
    </font>
    <font>
      <b/>
      <sz val="13"/>
      <color rgb="FF0000FF"/>
      <name val="Arial"/>
      <family val="2"/>
    </font>
    <font>
      <strike/>
      <sz val="10"/>
      <color rgb="FFFF0000"/>
      <name val="Cambria"/>
      <family val="1"/>
    </font>
    <font>
      <sz val="10"/>
      <name val="Univers Cd (W1)"/>
    </font>
    <font>
      <u/>
      <sz val="10"/>
      <color theme="10"/>
      <name val="Univers Cd (W1)"/>
    </font>
    <font>
      <sz val="8"/>
      <name val="Univers Cd (W1)"/>
    </font>
    <font>
      <b/>
      <sz val="10"/>
      <name val="Univers Cd (W1)"/>
    </font>
    <font>
      <sz val="1"/>
      <color indexed="18"/>
      <name val="Courier"/>
      <family val="3"/>
    </font>
    <font>
      <sz val="11"/>
      <color indexed="8"/>
      <name val="Calibri"/>
      <family val="2"/>
    </font>
    <font>
      <b/>
      <sz val="13"/>
      <name val="Arial"/>
      <family val="2"/>
    </font>
    <font>
      <i/>
      <sz val="10"/>
      <name val="Univers Cd (W1)"/>
    </font>
    <font>
      <b/>
      <sz val="10"/>
      <color rgb="FF000000"/>
      <name val="Arial"/>
      <family val="2"/>
    </font>
    <font>
      <sz val="10"/>
      <color rgb="FF000000"/>
      <name val="Arial"/>
      <family val="2"/>
    </font>
    <font>
      <sz val="9"/>
      <color rgb="FF000000"/>
      <name val="Arial"/>
      <family val="2"/>
    </font>
    <font>
      <sz val="8"/>
      <color rgb="FF000000"/>
      <name val="Arial"/>
      <family val="2"/>
    </font>
    <font>
      <sz val="10"/>
      <color rgb="FF000000"/>
      <name val="Arial"/>
      <family val="2"/>
    </font>
    <font>
      <b/>
      <sz val="9"/>
      <color rgb="FF000000"/>
      <name val="Arial"/>
      <family val="2"/>
    </font>
    <font>
      <b/>
      <sz val="18"/>
      <color rgb="FF000000"/>
      <name val="Arial"/>
      <family val="2"/>
    </font>
    <font>
      <sz val="10"/>
      <color rgb="FF008000"/>
      <name val="Arial"/>
      <family val="2"/>
    </font>
    <font>
      <sz val="13"/>
      <color rgb="FFFF0000"/>
      <name val="Arial"/>
      <family val="2"/>
    </font>
    <font>
      <sz val="11"/>
      <color rgb="FF000000"/>
      <name val="Calibri Light"/>
      <family val="2"/>
    </font>
    <font>
      <b/>
      <strike/>
      <sz val="9"/>
      <color rgb="FFFF0000"/>
      <name val="Arial"/>
      <family val="2"/>
    </font>
  </fonts>
  <fills count="13">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0C0C0"/>
        <bgColor indexed="64"/>
      </patternFill>
    </fill>
    <fill>
      <patternFill patternType="solid">
        <fgColor rgb="FF92D050"/>
        <bgColor indexed="64"/>
      </patternFill>
    </fill>
    <fill>
      <patternFill patternType="solid">
        <fgColor rgb="FF92D050"/>
        <bgColor indexed="34"/>
      </patternFill>
    </fill>
    <fill>
      <patternFill patternType="solid">
        <fgColor rgb="FF00B0F0"/>
        <bgColor indexed="64"/>
      </patternFill>
    </fill>
  </fills>
  <borders count="251">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right style="thin">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top style="dotted">
        <color indexed="64"/>
      </top>
      <bottom/>
      <diagonal/>
    </border>
    <border>
      <left/>
      <right/>
      <top style="dotted">
        <color indexed="64"/>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medium">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medium">
        <color indexed="64"/>
      </left>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hair">
        <color indexed="64"/>
      </left>
      <right style="medium">
        <color indexed="64"/>
      </right>
      <top/>
      <bottom/>
      <diagonal/>
    </border>
    <border>
      <left style="hair">
        <color indexed="64"/>
      </left>
      <right style="medium">
        <color indexed="64"/>
      </right>
      <top style="thin">
        <color indexed="64"/>
      </top>
      <bottom/>
      <diagonal/>
    </border>
    <border>
      <left style="medium">
        <color indexed="64"/>
      </left>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medium">
        <color indexed="64"/>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thin">
        <color indexed="64"/>
      </right>
      <top style="dotted">
        <color indexed="64"/>
      </top>
      <bottom/>
      <diagonal/>
    </border>
    <border>
      <left style="thin">
        <color indexed="64"/>
      </left>
      <right style="medium">
        <color indexed="64"/>
      </right>
      <top style="dashed">
        <color indexed="64"/>
      </top>
      <bottom style="thin">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right style="dotted">
        <color indexed="64"/>
      </right>
      <top/>
      <bottom style="dotted">
        <color indexed="64"/>
      </bottom>
      <diagonal/>
    </border>
    <border>
      <left/>
      <right style="medium">
        <color indexed="64"/>
      </right>
      <top/>
      <bottom style="dotted">
        <color indexed="64"/>
      </bottom>
      <diagonal/>
    </border>
    <border>
      <left style="thin">
        <color indexed="64"/>
      </left>
      <right style="thin">
        <color indexed="64"/>
      </right>
      <top style="dashed">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bottom/>
      <diagonal/>
    </border>
    <border>
      <left/>
      <right/>
      <top style="dashed">
        <color indexed="64"/>
      </top>
      <bottom/>
      <diagonal/>
    </border>
    <border>
      <left/>
      <right style="medium">
        <color indexed="64"/>
      </right>
      <top style="dashed">
        <color indexed="64"/>
      </top>
      <bottom/>
      <diagonal/>
    </border>
    <border>
      <left style="dotted">
        <color indexed="64"/>
      </left>
      <right style="medium">
        <color indexed="64"/>
      </right>
      <top/>
      <bottom/>
      <diagonal/>
    </border>
    <border>
      <left style="thin">
        <color indexed="64"/>
      </left>
      <right style="thin">
        <color indexed="64"/>
      </right>
      <top style="dotted">
        <color indexed="64"/>
      </top>
      <bottom style="dashed">
        <color indexed="64"/>
      </bottom>
      <diagonal/>
    </border>
    <border>
      <left/>
      <right style="medium">
        <color indexed="64"/>
      </right>
      <top style="dashed">
        <color indexed="64"/>
      </top>
      <bottom style="dashed">
        <color indexed="64"/>
      </bottom>
      <diagonal/>
    </border>
    <border>
      <left/>
      <right style="dotted">
        <color indexed="64"/>
      </right>
      <top style="dotted">
        <color indexed="64"/>
      </top>
      <bottom/>
      <diagonal/>
    </border>
    <border>
      <left style="medium">
        <color indexed="64"/>
      </left>
      <right style="thin">
        <color indexed="64"/>
      </right>
      <top style="dashed">
        <color indexed="64"/>
      </top>
      <bottom style="thin">
        <color indexed="64"/>
      </bottom>
      <diagonal/>
    </border>
    <border>
      <left/>
      <right/>
      <top style="thin">
        <color indexed="64"/>
      </top>
      <bottom style="medium">
        <color indexed="64"/>
      </bottom>
      <diagonal/>
    </border>
    <border>
      <left style="thin">
        <color indexed="64"/>
      </left>
      <right style="dotted">
        <color indexed="64"/>
      </right>
      <top/>
      <bottom style="dotted">
        <color indexed="64"/>
      </bottom>
      <diagonal/>
    </border>
    <border>
      <left style="thin">
        <color indexed="64"/>
      </left>
      <right style="dotted">
        <color indexed="64"/>
      </right>
      <top/>
      <bottom style="dashed">
        <color indexed="64"/>
      </bottom>
      <diagonal/>
    </border>
    <border>
      <left/>
      <right style="thin">
        <color indexed="64"/>
      </right>
      <top/>
      <bottom style="dotted">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bottom style="dotted">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bottom style="thin">
        <color indexed="64"/>
      </bottom>
      <diagonal/>
    </border>
    <border>
      <left/>
      <right/>
      <top style="hair">
        <color indexed="64"/>
      </top>
      <bottom/>
      <diagonal/>
    </border>
    <border>
      <left/>
      <right style="dotted">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hair">
        <color indexed="64"/>
      </left>
      <right/>
      <top style="thin">
        <color indexed="64"/>
      </top>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style="medium">
        <color indexed="64"/>
      </right>
      <top style="dashed">
        <color indexed="64"/>
      </top>
      <bottom/>
      <diagonal/>
    </border>
    <border>
      <left/>
      <right style="thin">
        <color indexed="64"/>
      </right>
      <top style="hair">
        <color indexed="64"/>
      </top>
      <bottom style="dotted">
        <color indexed="64"/>
      </bottom>
      <diagonal/>
    </border>
    <border>
      <left style="medium">
        <color indexed="64"/>
      </left>
      <right/>
      <top style="thin">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top style="hair">
        <color indexed="64"/>
      </top>
      <bottom style="dotted">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style="dashed">
        <color indexed="64"/>
      </top>
      <bottom style="medium">
        <color indexed="64"/>
      </bottom>
      <diagonal/>
    </border>
    <border>
      <left/>
      <right style="thin">
        <color indexed="64"/>
      </right>
      <top style="dashed">
        <color indexed="64"/>
      </top>
      <bottom style="medium">
        <color indexed="64"/>
      </bottom>
      <diagonal/>
    </border>
    <border>
      <left style="medium">
        <color indexed="64"/>
      </left>
      <right style="thin">
        <color indexed="64"/>
      </right>
      <top style="dashed">
        <color indexed="64"/>
      </top>
      <bottom style="medium">
        <color indexed="64"/>
      </bottom>
      <diagonal/>
    </border>
    <border>
      <left style="medium">
        <color indexed="64"/>
      </left>
      <right style="thin">
        <color indexed="64"/>
      </right>
      <top style="dashed">
        <color indexed="64"/>
      </top>
      <bottom/>
      <diagonal/>
    </border>
    <border>
      <left style="medium">
        <color indexed="64"/>
      </left>
      <right style="thin">
        <color indexed="64"/>
      </right>
      <top/>
      <bottom style="dashed">
        <color indexed="64"/>
      </bottom>
      <diagonal/>
    </border>
    <border>
      <left/>
      <right style="thin">
        <color indexed="64"/>
      </right>
      <top/>
      <bottom style="dashed">
        <color indexed="64"/>
      </bottom>
      <diagonal/>
    </border>
    <border>
      <left/>
      <right style="medium">
        <color indexed="64"/>
      </right>
      <top/>
      <bottom style="dashed">
        <color indexed="64"/>
      </bottom>
      <diagonal/>
    </border>
    <border>
      <left style="medium">
        <color indexed="64"/>
      </left>
      <right style="thin">
        <color indexed="64"/>
      </right>
      <top style="hair">
        <color indexed="64"/>
      </top>
      <bottom style="thin">
        <color indexed="64"/>
      </bottom>
      <diagonal/>
    </border>
    <border>
      <left/>
      <right style="thin">
        <color indexed="64"/>
      </right>
      <top style="dotted">
        <color rgb="FF000000"/>
      </top>
      <bottom style="thin">
        <color indexed="64"/>
      </bottom>
      <diagonal/>
    </border>
    <border>
      <left style="thin">
        <color indexed="64"/>
      </left>
      <right/>
      <top style="dotted">
        <color rgb="FF000000"/>
      </top>
      <bottom/>
      <diagonal/>
    </border>
    <border>
      <left style="thin">
        <color indexed="64"/>
      </left>
      <right style="thin">
        <color indexed="64"/>
      </right>
      <top style="dotted">
        <color rgb="FF000000"/>
      </top>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medium">
        <color indexed="64"/>
      </top>
      <bottom style="medium">
        <color indexed="64"/>
      </bottom>
      <diagonal/>
    </border>
    <border>
      <left style="thin">
        <color indexed="64"/>
      </left>
      <right style="medium">
        <color rgb="FF000000"/>
      </right>
      <top/>
      <bottom/>
      <diagonal/>
    </border>
    <border>
      <left style="thin">
        <color indexed="64"/>
      </left>
      <right style="medium">
        <color rgb="FF000000"/>
      </right>
      <top style="medium">
        <color indexed="64"/>
      </top>
      <bottom/>
      <diagonal/>
    </border>
    <border>
      <left style="thin">
        <color indexed="64"/>
      </left>
      <right style="medium">
        <color rgb="FF000000"/>
      </right>
      <top style="thin">
        <color indexed="64"/>
      </top>
      <bottom style="dotted">
        <color indexed="64"/>
      </bottom>
      <diagonal/>
    </border>
    <border>
      <left style="medium">
        <color rgb="FF000000"/>
      </left>
      <right/>
      <top style="thin">
        <color indexed="64"/>
      </top>
      <bottom style="thin">
        <color indexed="64"/>
      </bottom>
      <diagonal/>
    </border>
    <border>
      <left style="thin">
        <color rgb="FF000000"/>
      </left>
      <right/>
      <top style="thin">
        <color indexed="64"/>
      </top>
      <bottom/>
      <diagonal/>
    </border>
    <border>
      <left style="medium">
        <color rgb="FF000000"/>
      </left>
      <right style="thin">
        <color indexed="64"/>
      </right>
      <top/>
      <bottom style="medium">
        <color indexed="64"/>
      </bottom>
      <diagonal/>
    </border>
    <border>
      <left style="thin">
        <color indexed="64"/>
      </left>
      <right style="medium">
        <color indexed="64"/>
      </right>
      <top style="medium">
        <color rgb="FF000000"/>
      </top>
      <bottom style="medium">
        <color indexed="64"/>
      </bottom>
      <diagonal/>
    </border>
    <border>
      <left style="medium">
        <color rgb="FF000000"/>
      </left>
      <right style="medium">
        <color rgb="FF000000"/>
      </right>
      <top style="medium">
        <color rgb="FF000000"/>
      </top>
      <bottom style="medium">
        <color rgb="FF000000"/>
      </bottom>
      <diagonal/>
    </border>
    <border>
      <left/>
      <right style="thin">
        <color indexed="64"/>
      </right>
      <top style="dotted">
        <color rgb="FF000000"/>
      </top>
      <bottom style="dotted">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medium">
        <color rgb="FF000000"/>
      </left>
      <right style="thin">
        <color indexed="64"/>
      </right>
      <top style="medium">
        <color indexed="64"/>
      </top>
      <bottom style="medium">
        <color indexed="64"/>
      </bottom>
      <diagonal/>
    </border>
    <border>
      <left/>
      <right style="thin">
        <color indexed="64"/>
      </right>
      <top style="dotted">
        <color indexed="64"/>
      </top>
      <bottom style="medium">
        <color indexed="64"/>
      </bottom>
      <diagonal/>
    </border>
    <border>
      <left/>
      <right/>
      <top style="medium">
        <color rgb="FF000000"/>
      </top>
      <bottom style="thin">
        <color indexed="64"/>
      </bottom>
      <diagonal/>
    </border>
    <border>
      <left/>
      <right style="thin">
        <color rgb="FF000000"/>
      </right>
      <top style="medium">
        <color rgb="FF000000"/>
      </top>
      <bottom style="thin">
        <color indexed="64"/>
      </bottom>
      <diagonal/>
    </border>
    <border>
      <left style="thin">
        <color indexed="64"/>
      </left>
      <right style="thin">
        <color indexed="64"/>
      </right>
      <top style="medium">
        <color rgb="FF000000"/>
      </top>
      <bottom/>
      <diagonal/>
    </border>
    <border>
      <left style="medium">
        <color rgb="FF000000"/>
      </left>
      <right/>
      <top style="thin">
        <color indexed="64"/>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top/>
      <bottom style="thin">
        <color indexed="8"/>
      </bottom>
      <diagonal/>
    </border>
    <border>
      <left style="thin">
        <color rgb="FF000000"/>
      </left>
      <right/>
      <top style="thin">
        <color indexed="8"/>
      </top>
      <bottom style="thin">
        <color indexed="64"/>
      </bottom>
      <diagonal/>
    </border>
    <border>
      <left style="thin">
        <color rgb="FF000000"/>
      </left>
      <right/>
      <top style="thin">
        <color indexed="8"/>
      </top>
      <bottom/>
      <diagonal/>
    </border>
    <border>
      <left style="thin">
        <color rgb="FF000000"/>
      </left>
      <right style="thin">
        <color rgb="FF000000"/>
      </right>
      <top style="thin">
        <color indexed="8"/>
      </top>
      <bottom/>
      <diagonal/>
    </border>
    <border>
      <left/>
      <right style="medium">
        <color rgb="FF000000"/>
      </right>
      <top/>
      <bottom style="thin">
        <color indexed="64"/>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right style="medium">
        <color rgb="FF000000"/>
      </right>
      <top style="thin">
        <color indexed="64"/>
      </top>
      <bottom style="medium">
        <color rgb="FF000000"/>
      </bottom>
      <diagonal/>
    </border>
    <border>
      <left/>
      <right style="thin">
        <color rgb="FF000000"/>
      </right>
      <top/>
      <bottom/>
      <diagonal/>
    </border>
    <border>
      <left/>
      <right style="thin">
        <color rgb="FF000000"/>
      </right>
      <top/>
      <bottom style="thin">
        <color indexed="64"/>
      </bottom>
      <diagonal/>
    </border>
    <border>
      <left style="thin">
        <color indexed="64"/>
      </left>
      <right style="thin">
        <color indexed="64"/>
      </right>
      <top style="medium">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thin">
        <color indexed="64"/>
      </top>
      <bottom style="medium">
        <color indexed="64"/>
      </bottom>
      <diagonal/>
    </border>
    <border>
      <left style="thin">
        <color indexed="64"/>
      </left>
      <right/>
      <top style="thick">
        <color indexed="64"/>
      </top>
      <bottom style="medium">
        <color indexed="64"/>
      </bottom>
      <diagonal/>
    </border>
    <border>
      <left style="thin">
        <color indexed="64"/>
      </left>
      <right style="dotted">
        <color indexed="64"/>
      </right>
      <top style="dotted">
        <color indexed="64"/>
      </top>
      <bottom style="dotted">
        <color indexed="64"/>
      </bottom>
      <diagonal/>
    </border>
    <border>
      <left style="dotted">
        <color indexed="64"/>
      </left>
      <right/>
      <top style="thin">
        <color indexed="64"/>
      </top>
      <bottom style="dotted">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dotted">
        <color rgb="FF000000"/>
      </top>
      <bottom style="thin">
        <color indexed="64"/>
      </bottom>
      <diagonal/>
    </border>
    <border>
      <left style="hair">
        <color indexed="64"/>
      </left>
      <right style="medium">
        <color indexed="64"/>
      </right>
      <top/>
      <bottom style="medium">
        <color indexed="64"/>
      </bottom>
      <diagonal/>
    </border>
    <border>
      <left style="medium">
        <color rgb="FF000000"/>
      </left>
      <right/>
      <top style="medium">
        <color rgb="FF000000"/>
      </top>
      <bottom style="thin">
        <color indexed="64"/>
      </bottom>
      <diagonal/>
    </border>
    <border>
      <left style="medium">
        <color rgb="FF000000"/>
      </left>
      <right/>
      <top/>
      <bottom style="thin">
        <color indexed="64"/>
      </bottom>
      <diagonal/>
    </border>
  </borders>
  <cellStyleXfs count="50">
    <xf numFmtId="0" fontId="0" fillId="0" borderId="0"/>
    <xf numFmtId="40" fontId="3" fillId="0" borderId="0"/>
    <xf numFmtId="0" fontId="6" fillId="0" borderId="0"/>
    <xf numFmtId="0" fontId="23" fillId="0" borderId="0"/>
    <xf numFmtId="0" fontId="1" fillId="0" borderId="0"/>
    <xf numFmtId="0" fontId="1" fillId="0" borderId="0"/>
    <xf numFmtId="43" fontId="3" fillId="0" borderId="0"/>
    <xf numFmtId="9" fontId="3" fillId="0" borderId="0"/>
    <xf numFmtId="0" fontId="1" fillId="0" borderId="0"/>
    <xf numFmtId="0" fontId="6" fillId="0" borderId="0"/>
    <xf numFmtId="0" fontId="35" fillId="0" borderId="0"/>
    <xf numFmtId="0" fontId="1" fillId="0" borderId="0"/>
    <xf numFmtId="0" fontId="1" fillId="0" borderId="0"/>
    <xf numFmtId="0" fontId="38" fillId="0" borderId="0"/>
    <xf numFmtId="0" fontId="40"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6" fillId="0" borderId="0"/>
    <xf numFmtId="0" fontId="47" fillId="0" borderId="0"/>
    <xf numFmtId="0" fontId="48" fillId="0" borderId="0"/>
    <xf numFmtId="166" fontId="47" fillId="0" borderId="0"/>
    <xf numFmtId="44" fontId="52" fillId="0" borderId="0"/>
    <xf numFmtId="167" fontId="51" fillId="0" borderId="0">
      <protection locked="0"/>
    </xf>
    <xf numFmtId="167" fontId="51" fillId="0" borderId="0">
      <protection locked="0"/>
    </xf>
    <xf numFmtId="0" fontId="6" fillId="0" borderId="0"/>
    <xf numFmtId="44" fontId="52" fillId="0" borderId="0"/>
  </cellStyleXfs>
  <cellXfs count="1195">
    <xf numFmtId="0" fontId="0" fillId="0" borderId="0" xfId="0"/>
    <xf numFmtId="0" fontId="17" fillId="0" borderId="0" xfId="0" applyFont="1" applyAlignment="1" applyProtection="1">
      <alignment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vertical="center"/>
      <protection locked="0"/>
    </xf>
    <xf numFmtId="0" fontId="10" fillId="0" borderId="0" xfId="0" applyFont="1" applyAlignment="1" applyProtection="1">
      <alignment horizontal="center" vertical="center" wrapText="1"/>
      <protection locked="0"/>
    </xf>
    <xf numFmtId="0" fontId="5" fillId="0" borderId="0" xfId="0" applyFont="1" applyAlignment="1" applyProtection="1">
      <alignment vertical="center"/>
      <protection locked="0"/>
    </xf>
    <xf numFmtId="4" fontId="6" fillId="0" borderId="3" xfId="0" applyNumberFormat="1" applyFont="1" applyBorder="1" applyAlignment="1" applyProtection="1">
      <alignment horizontal="right" vertical="center"/>
      <protection locked="0"/>
    </xf>
    <xf numFmtId="4" fontId="6" fillId="0" borderId="4" xfId="0" applyNumberFormat="1" applyFont="1" applyBorder="1" applyAlignment="1" applyProtection="1">
      <alignment horizontal="right" vertical="center"/>
      <protection locked="0"/>
    </xf>
    <xf numFmtId="4" fontId="6" fillId="0" borderId="0" xfId="0" applyNumberFormat="1" applyFont="1" applyAlignment="1" applyProtection="1">
      <alignment vertical="center"/>
      <protection locked="0"/>
    </xf>
    <xf numFmtId="0" fontId="6" fillId="0" borderId="17" xfId="0" applyFont="1" applyBorder="1" applyAlignment="1" applyProtection="1">
      <alignment horizontal="left" vertical="center"/>
      <protection locked="0"/>
    </xf>
    <xf numFmtId="0" fontId="6" fillId="0" borderId="2" xfId="0" applyFont="1" applyBorder="1" applyAlignment="1" applyProtection="1">
      <alignment vertical="center"/>
      <protection locked="0"/>
    </xf>
    <xf numFmtId="0" fontId="6" fillId="0" borderId="7" xfId="0" applyFont="1" applyBorder="1" applyAlignment="1" applyProtection="1">
      <alignment vertical="center"/>
      <protection locked="0"/>
    </xf>
    <xf numFmtId="0" fontId="6" fillId="0" borderId="0" xfId="0" applyFont="1" applyAlignment="1" applyProtection="1">
      <alignment horizontal="left" vertical="center"/>
      <protection locked="0"/>
    </xf>
    <xf numFmtId="4" fontId="6" fillId="0" borderId="2" xfId="0" applyNumberFormat="1" applyFont="1" applyBorder="1" applyAlignment="1" applyProtection="1">
      <alignment horizontal="right" vertical="center"/>
      <protection locked="0"/>
    </xf>
    <xf numFmtId="0" fontId="12" fillId="0" borderId="0" xfId="0" applyFont="1" applyAlignment="1" applyProtection="1">
      <alignment vertical="center"/>
      <protection locked="0"/>
    </xf>
    <xf numFmtId="4" fontId="7" fillId="0" borderId="0" xfId="0" applyNumberFormat="1" applyFont="1" applyAlignment="1" applyProtection="1">
      <alignment vertical="center"/>
      <protection locked="0"/>
    </xf>
    <xf numFmtId="0" fontId="6" fillId="2" borderId="49" xfId="0" applyFont="1" applyFill="1" applyBorder="1" applyAlignment="1" applyProtection="1">
      <alignment horizontal="center" vertical="center"/>
      <protection locked="0"/>
    </xf>
    <xf numFmtId="0" fontId="6" fillId="2" borderId="26" xfId="0" applyFont="1" applyFill="1" applyBorder="1" applyAlignment="1" applyProtection="1">
      <alignment horizontal="center" vertical="center"/>
      <protection locked="0"/>
    </xf>
    <xf numFmtId="4" fontId="6" fillId="3" borderId="7" xfId="0" applyNumberFormat="1" applyFont="1" applyFill="1" applyBorder="1" applyAlignment="1" applyProtection="1">
      <alignment horizontal="right" vertical="center"/>
      <protection locked="0"/>
    </xf>
    <xf numFmtId="4" fontId="6" fillId="3" borderId="2" xfId="0" applyNumberFormat="1" applyFont="1" applyFill="1" applyBorder="1" applyAlignment="1" applyProtection="1">
      <alignment horizontal="right" vertical="center"/>
      <protection locked="0"/>
    </xf>
    <xf numFmtId="4" fontId="10" fillId="0" borderId="7" xfId="0" applyNumberFormat="1" applyFont="1" applyBorder="1" applyAlignment="1" applyProtection="1">
      <alignment horizontal="right" vertical="center"/>
      <protection locked="0"/>
    </xf>
    <xf numFmtId="4" fontId="10" fillId="0" borderId="2" xfId="0" applyNumberFormat="1" applyFont="1" applyBorder="1" applyAlignment="1" applyProtection="1">
      <alignment horizontal="right" vertical="center"/>
      <protection locked="0"/>
    </xf>
    <xf numFmtId="4" fontId="10" fillId="0" borderId="3" xfId="0" applyNumberFormat="1" applyFont="1" applyBorder="1" applyAlignment="1" applyProtection="1">
      <alignment horizontal="right" vertical="center"/>
      <protection locked="0"/>
    </xf>
    <xf numFmtId="4" fontId="6" fillId="2" borderId="19" xfId="0" applyNumberFormat="1" applyFont="1" applyFill="1" applyBorder="1" applyAlignment="1" applyProtection="1">
      <alignment horizontal="right" vertical="center"/>
      <protection locked="0"/>
    </xf>
    <xf numFmtId="4" fontId="6" fillId="2" borderId="45" xfId="0" applyNumberFormat="1" applyFont="1" applyFill="1" applyBorder="1" applyAlignment="1" applyProtection="1">
      <alignment horizontal="right" vertical="center"/>
      <protection locked="0"/>
    </xf>
    <xf numFmtId="4" fontId="6" fillId="0" borderId="51" xfId="0" applyNumberFormat="1" applyFont="1" applyBorder="1" applyAlignment="1" applyProtection="1">
      <alignment horizontal="right" vertical="center"/>
      <protection locked="0"/>
    </xf>
    <xf numFmtId="4" fontId="6" fillId="0" borderId="52" xfId="0" applyNumberFormat="1" applyFont="1" applyBorder="1" applyAlignment="1" applyProtection="1">
      <alignment horizontal="right" vertical="center"/>
      <protection locked="0"/>
    </xf>
    <xf numFmtId="0" fontId="6" fillId="0" borderId="0" xfId="0" applyFont="1" applyAlignment="1" applyProtection="1">
      <alignment horizontal="right" vertical="center"/>
      <protection locked="0"/>
    </xf>
    <xf numFmtId="0" fontId="21" fillId="0" borderId="0" xfId="0" applyFont="1" applyAlignment="1" applyProtection="1">
      <alignment vertical="center"/>
      <protection locked="0"/>
    </xf>
    <xf numFmtId="4" fontId="10" fillId="3" borderId="14" xfId="0" applyNumberFormat="1" applyFont="1" applyFill="1" applyBorder="1" applyAlignment="1" applyProtection="1">
      <alignment horizontal="right" vertical="center"/>
      <protection locked="0"/>
    </xf>
    <xf numFmtId="4" fontId="10" fillId="3" borderId="12" xfId="0" applyNumberFormat="1" applyFont="1" applyFill="1" applyBorder="1" applyAlignment="1" applyProtection="1">
      <alignment horizontal="right" vertical="center"/>
      <protection locked="0"/>
    </xf>
    <xf numFmtId="4" fontId="6" fillId="0" borderId="50" xfId="0" applyNumberFormat="1" applyFont="1" applyBorder="1" applyAlignment="1" applyProtection="1">
      <alignment horizontal="right"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13" fillId="0" borderId="0" xfId="0" applyFont="1" applyAlignment="1" applyProtection="1">
      <alignment vertical="center"/>
      <protection locked="0"/>
    </xf>
    <xf numFmtId="4" fontId="6" fillId="0" borderId="41" xfId="0" applyNumberFormat="1" applyFont="1" applyBorder="1" applyAlignment="1" applyProtection="1">
      <alignment horizontal="right" vertical="center"/>
      <protection locked="0"/>
    </xf>
    <xf numFmtId="4" fontId="6" fillId="0" borderId="62" xfId="0" applyNumberFormat="1" applyFont="1" applyBorder="1" applyAlignment="1" applyProtection="1">
      <alignment horizontal="right" vertical="center"/>
      <protection locked="0"/>
    </xf>
    <xf numFmtId="0" fontId="10" fillId="0" borderId="0" xfId="0" applyFont="1" applyAlignment="1" applyProtection="1">
      <alignment horizontal="centerContinuous" vertical="center"/>
      <protection locked="0"/>
    </xf>
    <xf numFmtId="4" fontId="6" fillId="0" borderId="22" xfId="0" applyNumberFormat="1" applyFont="1" applyBorder="1" applyAlignment="1" applyProtection="1">
      <alignment horizontal="right" vertical="center"/>
      <protection locked="0"/>
    </xf>
    <xf numFmtId="0" fontId="10" fillId="0" borderId="17" xfId="0" applyFont="1" applyBorder="1" applyAlignment="1" applyProtection="1">
      <alignment horizontal="right" vertical="center"/>
      <protection locked="0"/>
    </xf>
    <xf numFmtId="0" fontId="10" fillId="0" borderId="22" xfId="0" applyFont="1" applyBorder="1" applyAlignment="1" applyProtection="1">
      <alignment horizontal="right" vertical="center"/>
      <protection locked="0"/>
    </xf>
    <xf numFmtId="4" fontId="10" fillId="0" borderId="22" xfId="0" applyNumberFormat="1" applyFont="1" applyBorder="1" applyAlignment="1" applyProtection="1">
      <alignment horizontal="right" vertical="center"/>
      <protection locked="0"/>
    </xf>
    <xf numFmtId="4" fontId="10" fillId="0" borderId="4" xfId="0" applyNumberFormat="1" applyFont="1" applyBorder="1" applyAlignment="1" applyProtection="1">
      <alignment horizontal="right" vertical="center"/>
      <protection locked="0"/>
    </xf>
    <xf numFmtId="4" fontId="6" fillId="2" borderId="66" xfId="0" applyNumberFormat="1" applyFont="1" applyFill="1" applyBorder="1" applyAlignment="1" applyProtection="1">
      <alignment horizontal="right" vertical="center"/>
      <protection locked="0"/>
    </xf>
    <xf numFmtId="4" fontId="6" fillId="2" borderId="67" xfId="0" applyNumberFormat="1" applyFont="1" applyFill="1" applyBorder="1" applyAlignment="1" applyProtection="1">
      <alignment horizontal="right" vertical="center"/>
      <protection locked="0"/>
    </xf>
    <xf numFmtId="0" fontId="6" fillId="0" borderId="22" xfId="0" applyFont="1" applyBorder="1" applyAlignment="1" applyProtection="1">
      <alignment horizontal="left" vertical="center"/>
      <protection locked="0"/>
    </xf>
    <xf numFmtId="0" fontId="14" fillId="0" borderId="17" xfId="0" applyFont="1" applyBorder="1" applyAlignment="1" applyProtection="1">
      <alignment vertical="center"/>
      <protection locked="0"/>
    </xf>
    <xf numFmtId="0" fontId="14" fillId="0" borderId="22" xfId="0" applyFont="1" applyBorder="1" applyAlignment="1" applyProtection="1">
      <alignment vertical="center"/>
      <protection locked="0"/>
    </xf>
    <xf numFmtId="4" fontId="6" fillId="0" borderId="69" xfId="0" applyNumberFormat="1" applyFont="1" applyBorder="1" applyAlignment="1" applyProtection="1">
      <alignment horizontal="right" vertical="center"/>
      <protection locked="0"/>
    </xf>
    <xf numFmtId="4" fontId="6" fillId="0" borderId="71" xfId="0" applyNumberFormat="1" applyFont="1" applyBorder="1" applyAlignment="1" applyProtection="1">
      <alignment horizontal="right" vertical="center"/>
      <protection locked="0"/>
    </xf>
    <xf numFmtId="4" fontId="10" fillId="0" borderId="51" xfId="0" applyNumberFormat="1" applyFont="1" applyBorder="1" applyAlignment="1" applyProtection="1">
      <alignment horizontal="right" vertical="center"/>
      <protection locked="0"/>
    </xf>
    <xf numFmtId="4" fontId="10" fillId="0" borderId="69" xfId="0" applyNumberFormat="1" applyFont="1" applyBorder="1" applyAlignment="1" applyProtection="1">
      <alignment horizontal="right" vertical="center"/>
      <protection locked="0"/>
    </xf>
    <xf numFmtId="0" fontId="6" fillId="0" borderId="23" xfId="0" applyFont="1" applyBorder="1" applyAlignment="1" applyProtection="1">
      <alignment vertical="center"/>
      <protection locked="0"/>
    </xf>
    <xf numFmtId="0" fontId="6" fillId="0" borderId="25" xfId="0" applyFont="1" applyBorder="1" applyAlignment="1" applyProtection="1">
      <alignment vertical="center"/>
      <protection locked="0"/>
    </xf>
    <xf numFmtId="0" fontId="10" fillId="2" borderId="12" xfId="0" applyFont="1" applyFill="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6" fillId="0" borderId="2" xfId="0" quotePrefix="1" applyFont="1" applyBorder="1" applyAlignment="1" applyProtection="1">
      <alignment horizontal="right" vertical="center"/>
      <protection locked="0"/>
    </xf>
    <xf numFmtId="0" fontId="6" fillId="0" borderId="2" xfId="0" applyFont="1" applyBorder="1" applyAlignment="1" applyProtection="1">
      <alignment horizontal="center" vertical="center"/>
      <protection locked="0"/>
    </xf>
    <xf numFmtId="0" fontId="6" fillId="0" borderId="49" xfId="0" quotePrefix="1" applyFont="1" applyBorder="1" applyAlignment="1" applyProtection="1">
      <alignment horizontal="right" vertical="center"/>
      <protection locked="0"/>
    </xf>
    <xf numFmtId="0" fontId="6" fillId="0" borderId="73" xfId="0" applyFont="1" applyBorder="1" applyAlignment="1" applyProtection="1">
      <alignment vertical="center"/>
      <protection locked="0"/>
    </xf>
    <xf numFmtId="0" fontId="6" fillId="0" borderId="24" xfId="0" applyFont="1" applyBorder="1" applyAlignment="1" applyProtection="1">
      <alignment vertical="center"/>
      <protection locked="0"/>
    </xf>
    <xf numFmtId="2" fontId="6" fillId="0" borderId="25" xfId="0" applyNumberFormat="1" applyFont="1" applyBorder="1" applyAlignment="1" applyProtection="1">
      <alignment horizontal="right" vertical="center"/>
      <protection locked="0"/>
    </xf>
    <xf numFmtId="0" fontId="6" fillId="0" borderId="2" xfId="0" applyFont="1" applyBorder="1" applyAlignment="1" applyProtection="1">
      <alignment horizontal="right" vertical="center"/>
      <protection locked="0"/>
    </xf>
    <xf numFmtId="0" fontId="6" fillId="0" borderId="2" xfId="0" applyFont="1" applyBorder="1" applyAlignment="1" applyProtection="1">
      <alignment horizontal="left" vertical="center"/>
      <protection locked="0"/>
    </xf>
    <xf numFmtId="0" fontId="6" fillId="0" borderId="49" xfId="0" applyFont="1" applyBorder="1" applyAlignment="1" applyProtection="1">
      <alignment vertical="center"/>
      <protection locked="0"/>
    </xf>
    <xf numFmtId="0" fontId="6" fillId="0" borderId="5" xfId="0" applyFont="1" applyBorder="1" applyAlignment="1" applyProtection="1">
      <alignment vertical="center"/>
      <protection locked="0"/>
    </xf>
    <xf numFmtId="0" fontId="6" fillId="0" borderId="0" xfId="0" applyFont="1" applyAlignment="1" applyProtection="1">
      <alignment horizontal="centerContinuous" vertical="center"/>
      <protection locked="0"/>
    </xf>
    <xf numFmtId="0" fontId="6" fillId="0" borderId="0" xfId="0" applyFont="1" applyAlignment="1" applyProtection="1">
      <alignment horizontal="center" vertical="center" wrapText="1"/>
      <protection locked="0"/>
    </xf>
    <xf numFmtId="0" fontId="6" fillId="2" borderId="73" xfId="0" applyFont="1" applyFill="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2" xfId="0" applyFont="1" applyBorder="1" applyAlignment="1" applyProtection="1">
      <alignment vertical="center"/>
      <protection locked="0"/>
    </xf>
    <xf numFmtId="0" fontId="12" fillId="0" borderId="22" xfId="0" applyFont="1" applyBorder="1" applyAlignment="1" applyProtection="1">
      <alignment vertical="center"/>
      <protection locked="0"/>
    </xf>
    <xf numFmtId="4" fontId="12" fillId="0" borderId="22" xfId="0" applyNumberFormat="1" applyFont="1" applyBorder="1" applyAlignment="1" applyProtection="1">
      <alignment vertical="center"/>
      <protection locked="0"/>
    </xf>
    <xf numFmtId="0" fontId="12" fillId="0" borderId="3" xfId="0" applyFont="1" applyBorder="1" applyAlignment="1" applyProtection="1">
      <alignment vertical="center"/>
      <protection locked="0"/>
    </xf>
    <xf numFmtId="4" fontId="6" fillId="3" borderId="3" xfId="0" applyNumberFormat="1" applyFont="1" applyFill="1" applyBorder="1" applyAlignment="1" applyProtection="1">
      <alignment horizontal="right" vertical="center"/>
      <protection locked="0"/>
    </xf>
    <xf numFmtId="4" fontId="6" fillId="0" borderId="3" xfId="0" applyNumberFormat="1" applyFont="1" applyBorder="1" applyAlignment="1" applyProtection="1">
      <alignment vertical="center"/>
      <protection locked="0"/>
    </xf>
    <xf numFmtId="4" fontId="6" fillId="3" borderId="22" xfId="0" applyNumberFormat="1" applyFont="1" applyFill="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6" fillId="0" borderId="49" xfId="0" applyFont="1" applyBorder="1" applyAlignment="1" applyProtection="1">
      <alignment horizontal="left" vertical="center"/>
      <protection locked="0"/>
    </xf>
    <xf numFmtId="4" fontId="6" fillId="0" borderId="26" xfId="0" applyNumberFormat="1" applyFont="1" applyBorder="1" applyAlignment="1" applyProtection="1">
      <alignment horizontal="right" vertical="center"/>
      <protection locked="0"/>
    </xf>
    <xf numFmtId="0" fontId="6" fillId="0" borderId="78" xfId="0" applyFont="1" applyBorder="1" applyAlignment="1" applyProtection="1">
      <alignment horizontal="center" vertical="center"/>
      <protection locked="0"/>
    </xf>
    <xf numFmtId="0" fontId="6" fillId="0" borderId="51" xfId="0" applyFont="1" applyBorder="1" applyAlignment="1" applyProtection="1">
      <alignment vertical="center"/>
      <protection locked="0"/>
    </xf>
    <xf numFmtId="4" fontId="6" fillId="0" borderId="25" xfId="0" applyNumberFormat="1" applyFont="1" applyBorder="1" applyAlignment="1" applyProtection="1">
      <alignment horizontal="right" vertical="center"/>
      <protection locked="0"/>
    </xf>
    <xf numFmtId="0" fontId="10" fillId="0" borderId="17" xfId="0" applyFont="1" applyBorder="1" applyAlignment="1" applyProtection="1">
      <alignment horizontal="centerContinuous" vertical="center"/>
      <protection locked="0"/>
    </xf>
    <xf numFmtId="0" fontId="10" fillId="0" borderId="2" xfId="0" applyFont="1" applyBorder="1" applyAlignment="1" applyProtection="1">
      <alignment horizontal="centerContinuous" vertical="center"/>
      <protection locked="0"/>
    </xf>
    <xf numFmtId="0" fontId="10" fillId="0" borderId="17" xfId="0" applyFont="1" applyBorder="1" applyAlignment="1" applyProtection="1">
      <alignment horizontal="center" vertical="center"/>
      <protection locked="0"/>
    </xf>
    <xf numFmtId="4" fontId="6" fillId="3" borderId="2" xfId="1" applyNumberFormat="1" applyFont="1" applyFill="1" applyBorder="1" applyAlignment="1" applyProtection="1">
      <alignment horizontal="right" vertical="center"/>
      <protection locked="0"/>
    </xf>
    <xf numFmtId="40" fontId="6" fillId="0" borderId="0" xfId="1" applyFont="1" applyAlignment="1" applyProtection="1">
      <alignment vertical="center"/>
      <protection locked="0"/>
    </xf>
    <xf numFmtId="4" fontId="6" fillId="0" borderId="49" xfId="0" applyNumberFormat="1" applyFont="1" applyBorder="1" applyAlignment="1" applyProtection="1">
      <alignment horizontal="center" vertical="center"/>
      <protection locked="0"/>
    </xf>
    <xf numFmtId="0" fontId="6" fillId="0" borderId="7" xfId="0" quotePrefix="1" applyFont="1" applyBorder="1" applyAlignment="1" applyProtection="1">
      <alignment vertical="center"/>
      <protection locked="0"/>
    </xf>
    <xf numFmtId="4" fontId="6" fillId="0" borderId="2" xfId="0" applyNumberFormat="1"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7" xfId="0" quotePrefix="1" applyFont="1" applyBorder="1" applyAlignment="1" applyProtection="1">
      <alignment horizontal="center" vertical="center"/>
      <protection locked="0"/>
    </xf>
    <xf numFmtId="0" fontId="6" fillId="0" borderId="24" xfId="0" quotePrefix="1" applyFont="1" applyBorder="1" applyAlignment="1" applyProtection="1">
      <alignment horizontal="right" vertical="center"/>
      <protection locked="0"/>
    </xf>
    <xf numFmtId="0" fontId="12" fillId="0" borderId="0" xfId="0" quotePrefix="1"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2" borderId="0" xfId="0" applyFont="1" applyFill="1" applyAlignment="1" applyProtection="1">
      <alignment horizontal="centerContinuous" vertical="center"/>
      <protection locked="0"/>
    </xf>
    <xf numFmtId="0" fontId="6" fillId="0" borderId="1" xfId="0" applyFont="1" applyBorder="1" applyAlignment="1" applyProtection="1">
      <alignment horizontal="center" vertical="center"/>
      <protection locked="0"/>
    </xf>
    <xf numFmtId="4" fontId="6" fillId="3" borderId="9" xfId="0" applyNumberFormat="1" applyFont="1" applyFill="1" applyBorder="1" applyAlignment="1" applyProtection="1">
      <alignment horizontal="right" vertical="center"/>
      <protection locked="0"/>
    </xf>
    <xf numFmtId="0" fontId="6" fillId="0" borderId="81" xfId="0" applyFont="1" applyBorder="1" applyAlignment="1" applyProtection="1">
      <alignment horizontal="center" vertical="center"/>
      <protection locked="0"/>
    </xf>
    <xf numFmtId="0" fontId="12" fillId="0" borderId="7" xfId="0" applyFont="1" applyBorder="1" applyAlignment="1" applyProtection="1">
      <alignment vertical="center"/>
      <protection locked="0"/>
    </xf>
    <xf numFmtId="0" fontId="12" fillId="0" borderId="24" xfId="0" applyFont="1" applyBorder="1" applyAlignment="1" applyProtection="1">
      <alignment vertical="center"/>
      <protection locked="0"/>
    </xf>
    <xf numFmtId="4" fontId="6" fillId="3" borderId="49" xfId="0" applyNumberFormat="1" applyFont="1" applyFill="1" applyBorder="1" applyAlignment="1" applyProtection="1">
      <alignment horizontal="right" vertical="center"/>
      <protection locked="0"/>
    </xf>
    <xf numFmtId="0" fontId="11" fillId="0" borderId="0" xfId="0" applyFont="1" applyAlignment="1" applyProtection="1">
      <alignment horizontal="center" vertical="center" wrapText="1"/>
      <protection locked="0"/>
    </xf>
    <xf numFmtId="0" fontId="8" fillId="2" borderId="49" xfId="0" applyFont="1" applyFill="1" applyBorder="1" applyAlignment="1" applyProtection="1">
      <alignment horizontal="center" vertical="center"/>
      <protection locked="0"/>
    </xf>
    <xf numFmtId="4" fontId="6" fillId="2" borderId="9" xfId="0" applyNumberFormat="1" applyFont="1" applyFill="1" applyBorder="1" applyAlignment="1" applyProtection="1">
      <alignment vertical="center"/>
      <protection locked="0"/>
    </xf>
    <xf numFmtId="4" fontId="6" fillId="0" borderId="51" xfId="0" applyNumberFormat="1" applyFont="1" applyBorder="1" applyAlignment="1" applyProtection="1">
      <alignment vertical="center"/>
      <protection locked="0"/>
    </xf>
    <xf numFmtId="4" fontId="7" fillId="3" borderId="2" xfId="0" applyNumberFormat="1" applyFont="1" applyFill="1" applyBorder="1" applyAlignment="1" applyProtection="1">
      <alignment horizontal="right" vertical="center"/>
      <protection locked="0"/>
    </xf>
    <xf numFmtId="10" fontId="7" fillId="3" borderId="2" xfId="0" applyNumberFormat="1" applyFont="1" applyFill="1" applyBorder="1" applyAlignment="1" applyProtection="1">
      <alignment horizontal="right" vertical="center"/>
      <protection locked="0"/>
    </xf>
    <xf numFmtId="4" fontId="7" fillId="0" borderId="2" xfId="0" applyNumberFormat="1" applyFont="1" applyBorder="1" applyAlignment="1" applyProtection="1">
      <alignment horizontal="center" vertical="center"/>
      <protection locked="0"/>
    </xf>
    <xf numFmtId="10" fontId="7" fillId="0" borderId="2" xfId="0" applyNumberFormat="1" applyFont="1" applyBorder="1" applyAlignment="1" applyProtection="1">
      <alignment horizontal="center" vertical="center"/>
      <protection locked="0"/>
    </xf>
    <xf numFmtId="4" fontId="20" fillId="0" borderId="51" xfId="0" applyNumberFormat="1" applyFont="1" applyBorder="1" applyAlignment="1" applyProtection="1">
      <alignment vertical="center"/>
      <protection locked="0"/>
    </xf>
    <xf numFmtId="4" fontId="20" fillId="0" borderId="2" xfId="0" applyNumberFormat="1" applyFont="1" applyBorder="1" applyAlignment="1" applyProtection="1">
      <alignment vertical="center"/>
      <protection locked="0"/>
    </xf>
    <xf numFmtId="4" fontId="20" fillId="2" borderId="45" xfId="0" applyNumberFormat="1" applyFont="1" applyFill="1" applyBorder="1" applyAlignment="1" applyProtection="1">
      <alignment vertical="center"/>
      <protection locked="0"/>
    </xf>
    <xf numFmtId="0" fontId="6" fillId="0" borderId="23" xfId="0" quotePrefix="1" applyFont="1" applyBorder="1" applyAlignment="1" applyProtection="1">
      <alignment horizontal="left" vertical="center"/>
      <protection locked="0"/>
    </xf>
    <xf numFmtId="4" fontId="20" fillId="0" borderId="49" xfId="0" applyNumberFormat="1" applyFont="1" applyBorder="1" applyAlignment="1" applyProtection="1">
      <alignment vertical="center"/>
      <protection locked="0"/>
    </xf>
    <xf numFmtId="4" fontId="7" fillId="3" borderId="49" xfId="0" applyNumberFormat="1" applyFont="1" applyFill="1" applyBorder="1" applyAlignment="1" applyProtection="1">
      <alignment horizontal="right" vertical="center"/>
      <protection locked="0"/>
    </xf>
    <xf numFmtId="4" fontId="7" fillId="0" borderId="49" xfId="0" applyNumberFormat="1" applyFont="1" applyBorder="1" applyAlignment="1" applyProtection="1">
      <alignment horizontal="center" vertical="center"/>
      <protection locked="0"/>
    </xf>
    <xf numFmtId="4" fontId="20" fillId="0" borderId="43" xfId="0" applyNumberFormat="1" applyFont="1" applyBorder="1" applyAlignment="1" applyProtection="1">
      <alignment vertical="center"/>
      <protection locked="0"/>
    </xf>
    <xf numFmtId="4" fontId="20" fillId="0" borderId="43" xfId="0" applyNumberFormat="1" applyFont="1" applyBorder="1" applyAlignment="1" applyProtection="1">
      <alignment horizontal="center" vertical="center"/>
      <protection locked="0"/>
    </xf>
    <xf numFmtId="0" fontId="12" fillId="0" borderId="0" xfId="0" applyFont="1" applyAlignment="1" applyProtection="1">
      <alignment horizontal="left" vertical="center"/>
      <protection locked="0"/>
    </xf>
    <xf numFmtId="0" fontId="14" fillId="0" borderId="0" xfId="0" applyFont="1" applyAlignment="1" applyProtection="1">
      <alignment vertical="center"/>
      <protection locked="0"/>
    </xf>
    <xf numFmtId="0" fontId="12" fillId="0" borderId="17" xfId="0" applyFont="1" applyBorder="1" applyAlignment="1" applyProtection="1">
      <alignment vertical="center"/>
      <protection locked="0"/>
    </xf>
    <xf numFmtId="4" fontId="6" fillId="0" borderId="45" xfId="0" applyNumberFormat="1" applyFont="1" applyBorder="1" applyAlignment="1" applyProtection="1">
      <alignment horizontal="right" vertical="center"/>
      <protection locked="0"/>
    </xf>
    <xf numFmtId="0" fontId="16" fillId="0" borderId="0" xfId="0" applyFont="1" applyAlignment="1" applyProtection="1">
      <alignment vertical="center"/>
      <protection locked="0"/>
    </xf>
    <xf numFmtId="4" fontId="12" fillId="0" borderId="0" xfId="0" applyNumberFormat="1" applyFont="1" applyAlignment="1" applyProtection="1">
      <alignment vertical="center"/>
      <protection locked="0"/>
    </xf>
    <xf numFmtId="4" fontId="6" fillId="3" borderId="51" xfId="0" applyNumberFormat="1" applyFont="1" applyFill="1" applyBorder="1" applyAlignment="1" applyProtection="1">
      <alignment horizontal="right" vertical="center"/>
      <protection locked="0"/>
    </xf>
    <xf numFmtId="4" fontId="6" fillId="3" borderId="87" xfId="0" applyNumberFormat="1" applyFont="1" applyFill="1" applyBorder="1" applyAlignment="1" applyProtection="1">
      <alignment horizontal="right" vertical="center"/>
      <protection locked="0"/>
    </xf>
    <xf numFmtId="4" fontId="10" fillId="0" borderId="45" xfId="0" applyNumberFormat="1" applyFont="1" applyBorder="1" applyAlignment="1" applyProtection="1">
      <alignment horizontal="right" vertical="center"/>
      <protection locked="0"/>
    </xf>
    <xf numFmtId="4" fontId="25" fillId="6" borderId="2" xfId="4" applyNumberFormat="1" applyFont="1" applyFill="1" applyBorder="1" applyAlignment="1">
      <alignment horizontal="right" vertical="center"/>
    </xf>
    <xf numFmtId="4" fontId="26" fillId="6" borderId="2" xfId="4" applyNumberFormat="1" applyFont="1" applyFill="1" applyBorder="1" applyAlignment="1">
      <alignment horizontal="right" vertical="center"/>
    </xf>
    <xf numFmtId="4" fontId="25" fillId="6" borderId="3" xfId="4" applyNumberFormat="1" applyFont="1" applyFill="1" applyBorder="1" applyAlignment="1">
      <alignment horizontal="right" vertical="center"/>
    </xf>
    <xf numFmtId="4" fontId="6" fillId="7" borderId="2" xfId="0" applyNumberFormat="1" applyFont="1" applyFill="1" applyBorder="1" applyAlignment="1" applyProtection="1">
      <alignment horizontal="right" vertical="center"/>
      <protection locked="0"/>
    </xf>
    <xf numFmtId="4" fontId="6" fillId="3" borderId="92" xfId="0" applyNumberFormat="1" applyFont="1" applyFill="1" applyBorder="1" applyAlignment="1" applyProtection="1">
      <alignment horizontal="right" vertical="center"/>
      <protection locked="0"/>
    </xf>
    <xf numFmtId="4" fontId="6" fillId="7" borderId="94" xfId="0" applyNumberFormat="1" applyFont="1" applyFill="1" applyBorder="1" applyAlignment="1" applyProtection="1">
      <alignment horizontal="right" vertical="center"/>
      <protection locked="0"/>
    </xf>
    <xf numFmtId="4" fontId="6" fillId="3" borderId="94" xfId="0" applyNumberFormat="1" applyFont="1" applyFill="1" applyBorder="1" applyAlignment="1" applyProtection="1">
      <alignment horizontal="right" vertical="center"/>
      <protection locked="0"/>
    </xf>
    <xf numFmtId="4" fontId="6" fillId="0" borderId="7" xfId="0" applyNumberFormat="1" applyFont="1" applyBorder="1" applyAlignment="1" applyProtection="1">
      <alignment horizontal="right" vertical="center"/>
      <protection locked="0"/>
    </xf>
    <xf numFmtId="0" fontId="27" fillId="2" borderId="1"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protection locked="0"/>
    </xf>
    <xf numFmtId="4" fontId="27" fillId="2" borderId="3" xfId="0" applyNumberFormat="1" applyFont="1" applyFill="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2" borderId="5" xfId="0" applyFont="1" applyFill="1" applyBorder="1" applyAlignment="1" applyProtection="1">
      <alignment horizontal="center" vertical="center" wrapText="1"/>
      <protection locked="0"/>
    </xf>
    <xf numFmtId="0" fontId="27" fillId="2" borderId="6" xfId="0" applyFont="1" applyFill="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8" fillId="2" borderId="1" xfId="0" applyFont="1" applyFill="1" applyBorder="1" applyAlignment="1" applyProtection="1">
      <alignment horizontal="center" vertical="center"/>
      <protection locked="0"/>
    </xf>
    <xf numFmtId="0" fontId="28" fillId="2" borderId="2" xfId="0" applyFont="1" applyFill="1" applyBorder="1" applyAlignment="1" applyProtection="1">
      <alignment horizontal="center" vertical="center"/>
      <protection locked="0"/>
    </xf>
    <xf numFmtId="1" fontId="28" fillId="2" borderId="3" xfId="0" applyNumberFormat="1" applyFont="1" applyFill="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8" fillId="2" borderId="7" xfId="0" applyFont="1" applyFill="1" applyBorder="1" applyAlignment="1" applyProtection="1">
      <alignment horizontal="center" vertical="center"/>
      <protection locked="0"/>
    </xf>
    <xf numFmtId="0" fontId="28" fillId="2" borderId="3" xfId="0" applyFont="1" applyFill="1" applyBorder="1" applyAlignment="1" applyProtection="1">
      <alignment horizontal="center" vertical="center"/>
      <protection locked="0"/>
    </xf>
    <xf numFmtId="0" fontId="28" fillId="0" borderId="0" xfId="0" applyFont="1" applyAlignment="1" applyProtection="1">
      <alignment vertical="center"/>
      <protection locked="0"/>
    </xf>
    <xf numFmtId="0" fontId="29" fillId="0" borderId="11" xfId="0" applyFont="1" applyBorder="1" applyAlignment="1" applyProtection="1">
      <alignment horizontal="center" vertical="center"/>
      <protection locked="0"/>
    </xf>
    <xf numFmtId="0" fontId="29" fillId="0" borderId="12" xfId="0" applyFont="1" applyBorder="1" applyAlignment="1" applyProtection="1">
      <alignment vertical="center" wrapText="1"/>
      <protection locked="0"/>
    </xf>
    <xf numFmtId="4" fontId="29" fillId="3" borderId="13" xfId="0" applyNumberFormat="1" applyFont="1" applyFill="1" applyBorder="1" applyAlignment="1" applyProtection="1">
      <alignment horizontal="right" vertical="center"/>
      <protection locked="0"/>
    </xf>
    <xf numFmtId="0" fontId="29" fillId="0" borderId="0" xfId="0" applyFont="1" applyAlignment="1" applyProtection="1">
      <alignment vertical="center"/>
      <protection locked="0"/>
    </xf>
    <xf numFmtId="4" fontId="29" fillId="0" borderId="15" xfId="0" applyNumberFormat="1" applyFont="1" applyBorder="1" applyAlignment="1" applyProtection="1">
      <alignment vertical="center"/>
      <protection locked="0"/>
    </xf>
    <xf numFmtId="4" fontId="29" fillId="3" borderId="16" xfId="0" applyNumberFormat="1" applyFont="1" applyFill="1" applyBorder="1" applyAlignment="1" applyProtection="1">
      <alignment horizontal="right" vertical="center"/>
      <protection locked="0"/>
    </xf>
    <xf numFmtId="0" fontId="30" fillId="0" borderId="0" xfId="0" applyFont="1" applyAlignment="1" applyProtection="1">
      <alignment vertical="center"/>
      <protection locked="0"/>
    </xf>
    <xf numFmtId="0" fontId="29" fillId="0" borderId="17" xfId="0" applyFont="1" applyBorder="1" applyAlignment="1" applyProtection="1">
      <alignment horizontal="center" vertical="center"/>
      <protection locked="0"/>
    </xf>
    <xf numFmtId="0" fontId="29" fillId="0" borderId="18" xfId="0" applyFont="1" applyBorder="1" applyAlignment="1" applyProtection="1">
      <alignment horizontal="center" vertical="center"/>
      <protection locked="0"/>
    </xf>
    <xf numFmtId="4" fontId="29" fillId="3" borderId="22" xfId="0" applyNumberFormat="1" applyFont="1" applyFill="1" applyBorder="1" applyAlignment="1" applyProtection="1">
      <alignment horizontal="right" vertical="center"/>
      <protection locked="0"/>
    </xf>
    <xf numFmtId="4" fontId="29" fillId="0" borderId="3" xfId="0" applyNumberFormat="1" applyFont="1" applyBorder="1" applyAlignment="1" applyProtection="1">
      <alignment horizontal="right" vertical="center"/>
      <protection locked="0"/>
    </xf>
    <xf numFmtId="0" fontId="29" fillId="0" borderId="7" xfId="0" applyFont="1" applyBorder="1" applyAlignment="1" applyProtection="1">
      <alignment horizontal="left" vertical="center" wrapText="1"/>
      <protection locked="0"/>
    </xf>
    <xf numFmtId="0" fontId="29" fillId="0" borderId="7" xfId="0" applyFont="1" applyBorder="1" applyAlignment="1" applyProtection="1">
      <alignment vertical="center" wrapText="1"/>
      <protection locked="0"/>
    </xf>
    <xf numFmtId="0" fontId="29" fillId="0" borderId="22" xfId="0" applyFont="1" applyBorder="1" applyAlignment="1" applyProtection="1">
      <alignment vertical="center"/>
      <protection locked="0"/>
    </xf>
    <xf numFmtId="0" fontId="29" fillId="0" borderId="24" xfId="0" applyFont="1" applyBorder="1" applyAlignment="1" applyProtection="1">
      <alignment vertical="center" wrapText="1"/>
      <protection locked="0"/>
    </xf>
    <xf numFmtId="4" fontId="29" fillId="3" borderId="25" xfId="0" applyNumberFormat="1" applyFont="1" applyFill="1" applyBorder="1" applyAlignment="1" applyProtection="1">
      <alignment horizontal="right" vertical="center"/>
      <protection locked="0"/>
    </xf>
    <xf numFmtId="4" fontId="28" fillId="0" borderId="0" xfId="0" applyNumberFormat="1" applyFont="1" applyAlignment="1" applyProtection="1">
      <alignment vertical="center"/>
      <protection locked="0"/>
    </xf>
    <xf numFmtId="0" fontId="29" fillId="0" borderId="0" xfId="0" applyFont="1" applyAlignment="1" applyProtection="1">
      <alignment horizontal="center" vertical="center"/>
      <protection locked="0"/>
    </xf>
    <xf numFmtId="4" fontId="29" fillId="0" borderId="0" xfId="0" applyNumberFormat="1" applyFont="1" applyAlignment="1" applyProtection="1">
      <alignment vertical="center"/>
      <protection locked="0"/>
    </xf>
    <xf numFmtId="0" fontId="6" fillId="0" borderId="87" xfId="0" applyFont="1" applyBorder="1" applyAlignment="1" applyProtection="1">
      <alignment vertical="center"/>
      <protection locked="0"/>
    </xf>
    <xf numFmtId="4" fontId="6" fillId="0" borderId="87" xfId="0" applyNumberFormat="1" applyFont="1" applyBorder="1" applyAlignment="1" applyProtection="1">
      <alignment horizontal="right" vertical="center"/>
      <protection locked="0"/>
    </xf>
    <xf numFmtId="4" fontId="6" fillId="3" borderId="98" xfId="0" applyNumberFormat="1" applyFont="1" applyFill="1" applyBorder="1" applyAlignment="1" applyProtection="1">
      <alignment horizontal="right" vertical="center"/>
      <protection locked="0"/>
    </xf>
    <xf numFmtId="4" fontId="6" fillId="3" borderId="52" xfId="0" applyNumberFormat="1" applyFont="1" applyFill="1" applyBorder="1" applyAlignment="1" applyProtection="1">
      <alignment horizontal="right" vertical="center"/>
      <protection locked="0"/>
    </xf>
    <xf numFmtId="0" fontId="10" fillId="0" borderId="1" xfId="0" applyFont="1" applyBorder="1" applyAlignment="1" applyProtection="1">
      <alignment vertical="center"/>
      <protection locked="0"/>
    </xf>
    <xf numFmtId="0" fontId="6" fillId="0" borderId="107" xfId="0" quotePrefix="1" applyFont="1" applyBorder="1" applyAlignment="1" applyProtection="1">
      <alignment vertical="center"/>
      <protection locked="0"/>
    </xf>
    <xf numFmtId="0" fontId="6" fillId="0" borderId="1" xfId="0" quotePrefix="1" applyFont="1" applyBorder="1" applyAlignment="1" applyProtection="1">
      <alignment vertical="center"/>
      <protection locked="0"/>
    </xf>
    <xf numFmtId="0" fontId="6" fillId="0" borderId="0" xfId="2" applyAlignment="1">
      <alignment vertical="center"/>
    </xf>
    <xf numFmtId="0" fontId="10" fillId="0" borderId="0" xfId="0" applyFont="1" applyAlignment="1" applyProtection="1">
      <alignment horizontal="left" vertical="center"/>
      <protection locked="0"/>
    </xf>
    <xf numFmtId="0" fontId="13" fillId="0" borderId="0" xfId="0" applyFont="1" applyAlignment="1" applyProtection="1">
      <alignment horizontal="left" vertical="top"/>
      <protection locked="0"/>
    </xf>
    <xf numFmtId="0" fontId="1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4" fontId="6" fillId="2" borderId="45" xfId="0" applyNumberFormat="1" applyFont="1" applyFill="1" applyBorder="1" applyAlignment="1" applyProtection="1">
      <alignment horizontal="left" vertical="center"/>
      <protection locked="0"/>
    </xf>
    <xf numFmtId="4" fontId="6" fillId="2" borderId="21" xfId="0" applyNumberFormat="1" applyFont="1" applyFill="1" applyBorder="1" applyAlignment="1" applyProtection="1">
      <alignment horizontal="left" vertical="center"/>
      <protection locked="0"/>
    </xf>
    <xf numFmtId="0" fontId="7" fillId="0" borderId="0" xfId="0" applyFont="1" applyAlignment="1" applyProtection="1">
      <alignment horizontal="right" vertical="center"/>
      <protection locked="0"/>
    </xf>
    <xf numFmtId="0" fontId="6" fillId="2" borderId="19" xfId="0" applyFont="1" applyFill="1" applyBorder="1" applyAlignment="1" applyProtection="1">
      <alignment horizontal="right" vertical="center"/>
      <protection locked="0"/>
    </xf>
    <xf numFmtId="0" fontId="6" fillId="2" borderId="45" xfId="0" applyFont="1" applyFill="1" applyBorder="1" applyAlignment="1" applyProtection="1">
      <alignment horizontal="right" vertical="center"/>
      <protection locked="0"/>
    </xf>
    <xf numFmtId="0" fontId="10" fillId="0" borderId="0" xfId="0" applyFont="1" applyAlignment="1" applyProtection="1">
      <alignment horizontal="right" vertical="center"/>
      <protection locked="0"/>
    </xf>
    <xf numFmtId="0" fontId="6" fillId="2" borderId="45" xfId="0" applyFont="1" applyFill="1" applyBorder="1" applyAlignment="1" applyProtection="1">
      <alignment horizontal="left" vertical="center"/>
      <protection locked="0"/>
    </xf>
    <xf numFmtId="4" fontId="14" fillId="3" borderId="76" xfId="0" applyNumberFormat="1" applyFont="1" applyFill="1" applyBorder="1" applyAlignment="1" applyProtection="1">
      <alignment horizontal="left" vertical="center"/>
      <protection locked="0"/>
    </xf>
    <xf numFmtId="4" fontId="14" fillId="3" borderId="77" xfId="0" applyNumberFormat="1" applyFont="1" applyFill="1" applyBorder="1" applyAlignment="1" applyProtection="1">
      <alignment horizontal="left" vertical="center"/>
      <protection locked="0"/>
    </xf>
    <xf numFmtId="0" fontId="19" fillId="0" borderId="0" xfId="0" applyFont="1" applyAlignment="1" applyProtection="1">
      <alignment horizontal="left" vertical="center"/>
      <protection locked="0"/>
    </xf>
    <xf numFmtId="4" fontId="10" fillId="0" borderId="48" xfId="0" applyNumberFormat="1" applyFont="1" applyBorder="1" applyAlignment="1" applyProtection="1">
      <alignment horizontal="left" vertical="center"/>
      <protection locked="0"/>
    </xf>
    <xf numFmtId="4" fontId="10" fillId="0" borderId="16" xfId="0" applyNumberFormat="1" applyFont="1" applyBorder="1" applyAlignment="1" applyProtection="1">
      <alignment horizontal="left" vertical="center"/>
      <protection locked="0"/>
    </xf>
    <xf numFmtId="0" fontId="13" fillId="0" borderId="0" xfId="0" applyFont="1" applyAlignment="1" applyProtection="1">
      <alignment horizontal="right" vertical="center"/>
      <protection locked="0"/>
    </xf>
    <xf numFmtId="0" fontId="6" fillId="2" borderId="66" xfId="0" applyFont="1" applyFill="1" applyBorder="1" applyAlignment="1" applyProtection="1">
      <alignment horizontal="right" vertical="center"/>
      <protection locked="0"/>
    </xf>
    <xf numFmtId="0" fontId="6" fillId="2" borderId="20" xfId="0" applyFont="1" applyFill="1" applyBorder="1" applyAlignment="1" applyProtection="1">
      <alignment horizontal="right" vertical="center"/>
      <protection locked="0"/>
    </xf>
    <xf numFmtId="0" fontId="6" fillId="2" borderId="67" xfId="0" applyFont="1" applyFill="1" applyBorder="1" applyAlignment="1" applyProtection="1">
      <alignment horizontal="right" vertical="center"/>
      <protection locked="0"/>
    </xf>
    <xf numFmtId="4" fontId="6" fillId="2" borderId="20" xfId="0" applyNumberFormat="1" applyFont="1" applyFill="1" applyBorder="1" applyAlignment="1" applyProtection="1">
      <alignment horizontal="right" vertical="center"/>
      <protection locked="0"/>
    </xf>
    <xf numFmtId="4" fontId="6" fillId="0" borderId="70" xfId="0" applyNumberFormat="1" applyFont="1" applyBorder="1" applyAlignment="1" applyProtection="1">
      <alignment horizontal="right" vertical="center"/>
      <protection locked="0"/>
    </xf>
    <xf numFmtId="4" fontId="10" fillId="0" borderId="50" xfId="0" applyNumberFormat="1" applyFont="1" applyBorder="1" applyAlignment="1" applyProtection="1">
      <alignment horizontal="right" vertical="center"/>
      <protection locked="0"/>
    </xf>
    <xf numFmtId="4" fontId="10" fillId="0" borderId="70" xfId="0" applyNumberFormat="1" applyFont="1" applyBorder="1" applyAlignment="1" applyProtection="1">
      <alignment horizontal="right" vertical="center"/>
      <protection locked="0"/>
    </xf>
    <xf numFmtId="0" fontId="6" fillId="2" borderId="15" xfId="0" applyFont="1" applyFill="1" applyBorder="1" applyAlignment="1" applyProtection="1">
      <alignment horizontal="right" vertical="center"/>
      <protection locked="0"/>
    </xf>
    <xf numFmtId="40" fontId="6" fillId="2" borderId="15" xfId="0" applyNumberFormat="1" applyFont="1" applyFill="1" applyBorder="1" applyAlignment="1" applyProtection="1">
      <alignment horizontal="right" vertical="center"/>
      <protection locked="0"/>
    </xf>
    <xf numFmtId="0" fontId="6" fillId="2" borderId="48" xfId="0" applyFont="1" applyFill="1" applyBorder="1" applyAlignment="1" applyProtection="1">
      <alignment horizontal="right" vertical="center"/>
      <protection locked="0"/>
    </xf>
    <xf numFmtId="0" fontId="6" fillId="0" borderId="7" xfId="0" applyFont="1" applyBorder="1" applyAlignment="1" applyProtection="1">
      <alignment horizontal="right" vertical="center"/>
      <protection locked="0"/>
    </xf>
    <xf numFmtId="0" fontId="6" fillId="0" borderId="22" xfId="0" applyFont="1" applyBorder="1" applyAlignment="1" applyProtection="1">
      <alignment horizontal="right" vertical="center"/>
      <protection locked="0"/>
    </xf>
    <xf numFmtId="4" fontId="6" fillId="0" borderId="7" xfId="0" quotePrefix="1" applyNumberFormat="1" applyFont="1" applyBorder="1" applyAlignment="1" applyProtection="1">
      <alignment horizontal="right" vertical="center"/>
      <protection locked="0"/>
    </xf>
    <xf numFmtId="4" fontId="6" fillId="0" borderId="7" xfId="1" applyNumberFormat="1" applyFont="1" applyBorder="1" applyAlignment="1" applyProtection="1">
      <alignment horizontal="right" vertical="center"/>
      <protection locked="0"/>
    </xf>
    <xf numFmtId="40" fontId="6" fillId="0" borderId="0" xfId="1" applyFont="1" applyAlignment="1" applyProtection="1">
      <alignment horizontal="right" vertical="center"/>
      <protection locked="0"/>
    </xf>
    <xf numFmtId="0" fontId="6" fillId="0" borderId="73" xfId="0" applyFont="1" applyBorder="1" applyAlignment="1" applyProtection="1">
      <alignment horizontal="right" vertical="center"/>
      <protection locked="0"/>
    </xf>
    <xf numFmtId="0" fontId="6" fillId="0" borderId="24" xfId="0" applyFont="1" applyBorder="1" applyAlignment="1" applyProtection="1">
      <alignment horizontal="right" vertical="center"/>
      <protection locked="0"/>
    </xf>
    <xf numFmtId="2" fontId="6" fillId="0" borderId="73" xfId="0" applyNumberFormat="1" applyFont="1" applyBorder="1" applyAlignment="1" applyProtection="1">
      <alignment horizontal="right" vertical="center"/>
      <protection locked="0"/>
    </xf>
    <xf numFmtId="0" fontId="6" fillId="0" borderId="0" xfId="0" quotePrefix="1" applyFont="1" applyAlignment="1" applyProtection="1">
      <alignment horizontal="right" vertical="center"/>
      <protection locked="0"/>
    </xf>
    <xf numFmtId="40" fontId="6" fillId="0" borderId="0" xfId="0" applyNumberFormat="1" applyFont="1" applyAlignment="1" applyProtection="1">
      <alignment horizontal="right" vertical="center"/>
      <protection locked="0"/>
    </xf>
    <xf numFmtId="40" fontId="6" fillId="0" borderId="22" xfId="1" applyFont="1" applyBorder="1" applyAlignment="1" applyProtection="1">
      <alignment horizontal="right" vertical="center"/>
      <protection locked="0"/>
    </xf>
    <xf numFmtId="40" fontId="6" fillId="0" borderId="24" xfId="1" applyFont="1" applyBorder="1" applyAlignment="1" applyProtection="1">
      <alignment horizontal="right" vertical="center"/>
      <protection locked="0"/>
    </xf>
    <xf numFmtId="40" fontId="6" fillId="0" borderId="73" xfId="0" applyNumberFormat="1" applyFont="1" applyBorder="1" applyAlignment="1" applyProtection="1">
      <alignment horizontal="right" vertical="center"/>
      <protection locked="0"/>
    </xf>
    <xf numFmtId="0" fontId="6" fillId="0" borderId="10" xfId="0" quotePrefix="1" applyFont="1" applyBorder="1" applyAlignment="1" applyProtection="1">
      <alignment horizontal="right" vertical="center"/>
      <protection locked="0"/>
    </xf>
    <xf numFmtId="0" fontId="6" fillId="0" borderId="10" xfId="0" applyFont="1" applyBorder="1" applyAlignment="1" applyProtection="1">
      <alignment horizontal="right" vertical="center"/>
      <protection locked="0"/>
    </xf>
    <xf numFmtId="40" fontId="6" fillId="0" borderId="74" xfId="1" applyFont="1" applyBorder="1" applyAlignment="1" applyProtection="1">
      <alignment horizontal="right" vertical="center"/>
      <protection locked="0"/>
    </xf>
    <xf numFmtId="40" fontId="6" fillId="0" borderId="7" xfId="1" applyFont="1" applyBorder="1" applyAlignment="1" applyProtection="1">
      <alignment horizontal="right" vertical="center"/>
      <protection locked="0"/>
    </xf>
    <xf numFmtId="40" fontId="6" fillId="0" borderId="22" xfId="0" applyNumberFormat="1" applyFont="1" applyBorder="1" applyAlignment="1" applyProtection="1">
      <alignment horizontal="right" vertical="center"/>
      <protection locked="0"/>
    </xf>
    <xf numFmtId="0" fontId="6" fillId="0" borderId="25" xfId="0" applyFont="1" applyBorder="1" applyAlignment="1" applyProtection="1">
      <alignment horizontal="right" vertical="center"/>
      <protection locked="0"/>
    </xf>
    <xf numFmtId="0" fontId="6" fillId="0" borderId="22" xfId="0" quotePrefix="1" applyFont="1" applyBorder="1" applyAlignment="1" applyProtection="1">
      <alignment horizontal="left" vertical="center"/>
      <protection locked="0"/>
    </xf>
    <xf numFmtId="0" fontId="6" fillId="0" borderId="0" xfId="0" quotePrefix="1" applyFont="1" applyAlignment="1" applyProtection="1">
      <alignment horizontal="left" vertical="center"/>
      <protection locked="0"/>
    </xf>
    <xf numFmtId="40" fontId="6" fillId="0" borderId="0" xfId="1" applyFont="1" applyAlignment="1" applyProtection="1">
      <alignment horizontal="left" vertical="center"/>
      <protection locked="0"/>
    </xf>
    <xf numFmtId="0" fontId="18" fillId="2" borderId="79" xfId="0" applyFont="1" applyFill="1" applyBorder="1" applyAlignment="1" applyProtection="1">
      <alignment horizontal="left" vertical="center"/>
      <protection locked="0"/>
    </xf>
    <xf numFmtId="0" fontId="18" fillId="2" borderId="20" xfId="0" applyFont="1" applyFill="1" applyBorder="1" applyAlignment="1" applyProtection="1">
      <alignment horizontal="left" vertical="center"/>
      <protection locked="0"/>
    </xf>
    <xf numFmtId="0" fontId="10" fillId="0" borderId="59" xfId="0" applyFont="1" applyBorder="1" applyAlignment="1" applyProtection="1">
      <alignment horizontal="left" vertical="center"/>
      <protection locked="0"/>
    </xf>
    <xf numFmtId="0" fontId="6" fillId="0" borderId="59" xfId="0" applyFont="1" applyBorder="1" applyAlignment="1" applyProtection="1">
      <alignment horizontal="left" vertical="center"/>
      <protection locked="0"/>
    </xf>
    <xf numFmtId="0" fontId="10" fillId="2" borderId="0" xfId="0" applyFont="1" applyFill="1" applyAlignment="1" applyProtection="1">
      <alignment horizontal="center" vertical="center" wrapText="1"/>
      <protection locked="0"/>
    </xf>
    <xf numFmtId="0" fontId="6" fillId="2" borderId="0" xfId="0" applyFont="1" applyFill="1" applyAlignment="1" applyProtection="1">
      <alignment horizontal="center" vertical="center"/>
      <protection locked="0"/>
    </xf>
    <xf numFmtId="0" fontId="24" fillId="0" borderId="0" xfId="0" applyFont="1" applyAlignment="1" applyProtection="1">
      <alignment vertical="center"/>
      <protection locked="0"/>
    </xf>
    <xf numFmtId="4" fontId="6" fillId="7" borderId="22" xfId="0" applyNumberFormat="1" applyFont="1" applyFill="1" applyBorder="1" applyAlignment="1" applyProtection="1">
      <alignment horizontal="right" vertical="center"/>
      <protection locked="0"/>
    </xf>
    <xf numFmtId="0" fontId="32" fillId="0" borderId="0" xfId="0" applyFont="1" applyAlignment="1" applyProtection="1">
      <alignment vertical="center"/>
      <protection locked="0"/>
    </xf>
    <xf numFmtId="4" fontId="29" fillId="3" borderId="48" xfId="0" applyNumberFormat="1" applyFont="1" applyFill="1" applyBorder="1" applyAlignment="1" applyProtection="1">
      <alignment horizontal="right" vertical="center"/>
      <protection locked="0"/>
    </xf>
    <xf numFmtId="0" fontId="29" fillId="0" borderId="23" xfId="0" applyFont="1" applyBorder="1" applyAlignment="1" applyProtection="1">
      <alignment horizontal="center" vertical="center"/>
      <protection locked="0"/>
    </xf>
    <xf numFmtId="4" fontId="6" fillId="3" borderId="154" xfId="0" applyNumberFormat="1" applyFont="1" applyFill="1" applyBorder="1" applyAlignment="1" applyProtection="1">
      <alignment horizontal="right" vertical="center"/>
      <protection locked="0"/>
    </xf>
    <xf numFmtId="4" fontId="6" fillId="3" borderId="155" xfId="0" applyNumberFormat="1" applyFont="1" applyFill="1" applyBorder="1" applyAlignment="1" applyProtection="1">
      <alignment horizontal="right" vertical="center"/>
      <protection locked="0"/>
    </xf>
    <xf numFmtId="4" fontId="6" fillId="0" borderId="154" xfId="0" applyNumberFormat="1" applyFont="1" applyBorder="1" applyAlignment="1" applyProtection="1">
      <alignment horizontal="right" vertical="center"/>
      <protection locked="0"/>
    </xf>
    <xf numFmtId="4" fontId="6" fillId="7" borderId="155" xfId="0" applyNumberFormat="1" applyFont="1" applyFill="1" applyBorder="1" applyAlignment="1" applyProtection="1">
      <alignment horizontal="right" vertical="center"/>
      <protection locked="0"/>
    </xf>
    <xf numFmtId="4" fontId="21" fillId="0" borderId="154" xfId="0" applyNumberFormat="1" applyFont="1" applyBorder="1" applyAlignment="1" applyProtection="1">
      <alignment horizontal="right" vertical="center"/>
      <protection locked="0"/>
    </xf>
    <xf numFmtId="4" fontId="21" fillId="0" borderId="156" xfId="0" applyNumberFormat="1" applyFont="1" applyBorder="1" applyAlignment="1" applyProtection="1">
      <alignment horizontal="right" vertical="center"/>
      <protection locked="0"/>
    </xf>
    <xf numFmtId="0" fontId="12" fillId="0" borderId="155" xfId="0" applyFont="1" applyBorder="1" applyAlignment="1" applyProtection="1">
      <alignment horizontal="right" vertical="center"/>
      <protection locked="0"/>
    </xf>
    <xf numFmtId="4" fontId="6" fillId="0" borderId="155" xfId="0" applyNumberFormat="1" applyFont="1" applyBorder="1" applyAlignment="1" applyProtection="1">
      <alignment horizontal="right" vertical="center"/>
      <protection locked="0"/>
    </xf>
    <xf numFmtId="4" fontId="6" fillId="0" borderId="112" xfId="0" applyNumberFormat="1" applyFont="1" applyBorder="1" applyAlignment="1" applyProtection="1">
      <alignment horizontal="right" vertical="center"/>
      <protection locked="0"/>
    </xf>
    <xf numFmtId="4" fontId="21" fillId="0" borderId="158" xfId="0" applyNumberFormat="1" applyFont="1" applyBorder="1" applyAlignment="1" applyProtection="1">
      <alignment horizontal="right" vertical="center"/>
      <protection locked="0"/>
    </xf>
    <xf numFmtId="4" fontId="21" fillId="0" borderId="157" xfId="0" applyNumberFormat="1" applyFont="1" applyBorder="1" applyAlignment="1" applyProtection="1">
      <alignment horizontal="right" vertical="center"/>
      <protection locked="0"/>
    </xf>
    <xf numFmtId="4" fontId="21" fillId="0" borderId="112" xfId="0" applyNumberFormat="1" applyFont="1" applyBorder="1" applyAlignment="1" applyProtection="1">
      <alignment horizontal="right" vertical="center"/>
      <protection locked="0"/>
    </xf>
    <xf numFmtId="4" fontId="6" fillId="0" borderId="157" xfId="0" applyNumberFormat="1" applyFont="1" applyBorder="1" applyAlignment="1" applyProtection="1">
      <alignment horizontal="right" vertical="center"/>
      <protection locked="0"/>
    </xf>
    <xf numFmtId="4" fontId="6" fillId="3" borderId="95" xfId="0" applyNumberFormat="1" applyFont="1" applyFill="1" applyBorder="1" applyAlignment="1" applyProtection="1">
      <alignment horizontal="right" vertical="center"/>
      <protection locked="0"/>
    </xf>
    <xf numFmtId="4" fontId="6" fillId="2" borderId="40" xfId="0" applyNumberFormat="1" applyFont="1" applyFill="1" applyBorder="1" applyAlignment="1" applyProtection="1">
      <alignment horizontal="right" vertical="center"/>
      <protection locked="0"/>
    </xf>
    <xf numFmtId="4" fontId="6" fillId="2" borderId="43" xfId="0" applyNumberFormat="1" applyFont="1" applyFill="1" applyBorder="1" applyAlignment="1" applyProtection="1">
      <alignment horizontal="right" vertical="center"/>
      <protection locked="0"/>
    </xf>
    <xf numFmtId="4" fontId="6" fillId="2" borderId="65" xfId="0" applyNumberFormat="1" applyFont="1" applyFill="1" applyBorder="1" applyAlignment="1" applyProtection="1">
      <alignment horizontal="right" vertical="center"/>
      <protection locked="0"/>
    </xf>
    <xf numFmtId="4" fontId="6" fillId="0" borderId="161" xfId="0" applyNumberFormat="1" applyFont="1" applyBorder="1" applyAlignment="1" applyProtection="1">
      <alignment horizontal="right" vertical="center"/>
      <protection locked="0"/>
    </xf>
    <xf numFmtId="4" fontId="6" fillId="0" borderId="97" xfId="0" applyNumberFormat="1" applyFont="1" applyBorder="1" applyAlignment="1" applyProtection="1">
      <alignment horizontal="right" vertical="center"/>
      <protection locked="0"/>
    </xf>
    <xf numFmtId="4" fontId="6" fillId="0" borderId="98" xfId="0" applyNumberFormat="1" applyFont="1" applyBorder="1" applyAlignment="1" applyProtection="1">
      <alignment horizontal="right" vertical="center"/>
      <protection locked="0"/>
    </xf>
    <xf numFmtId="0" fontId="6" fillId="2" borderId="40" xfId="0" applyFont="1" applyFill="1" applyBorder="1" applyAlignment="1" applyProtection="1">
      <alignment horizontal="right" vertical="center"/>
      <protection locked="0"/>
    </xf>
    <xf numFmtId="0" fontId="6" fillId="2" borderId="43" xfId="0" applyFont="1" applyFill="1" applyBorder="1" applyAlignment="1" applyProtection="1">
      <alignment horizontal="right" vertical="center"/>
      <protection locked="0"/>
    </xf>
    <xf numFmtId="0" fontId="6" fillId="2" borderId="65" xfId="0" applyFont="1" applyFill="1" applyBorder="1" applyAlignment="1" applyProtection="1">
      <alignment horizontal="right" vertical="center"/>
      <protection locked="0"/>
    </xf>
    <xf numFmtId="0" fontId="6" fillId="0" borderId="73" xfId="0" applyFont="1" applyBorder="1" applyAlignment="1" applyProtection="1">
      <alignment horizontal="left" vertical="center"/>
      <protection locked="0"/>
    </xf>
    <xf numFmtId="0" fontId="12" fillId="0" borderId="0" xfId="0" applyFont="1" applyAlignment="1">
      <alignment vertical="center"/>
    </xf>
    <xf numFmtId="4" fontId="10" fillId="0" borderId="0" xfId="0" applyNumberFormat="1" applyFont="1" applyAlignment="1" applyProtection="1">
      <alignment vertical="center"/>
      <protection locked="0"/>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14" fillId="0" borderId="0" xfId="2" applyFont="1" applyAlignment="1">
      <alignment vertical="center"/>
    </xf>
    <xf numFmtId="4" fontId="10" fillId="8" borderId="33" xfId="0" applyNumberFormat="1" applyFont="1" applyFill="1" applyBorder="1" applyAlignment="1" applyProtection="1">
      <alignment horizontal="center" vertical="center"/>
      <protection locked="0"/>
    </xf>
    <xf numFmtId="0" fontId="17" fillId="0" borderId="0" xfId="0" applyFont="1" applyProtection="1">
      <protection locked="0"/>
    </xf>
    <xf numFmtId="0" fontId="0" fillId="0" borderId="115" xfId="0" applyBorder="1" applyAlignment="1" applyProtection="1">
      <alignment vertical="center"/>
      <protection locked="0"/>
    </xf>
    <xf numFmtId="4" fontId="6" fillId="0" borderId="116" xfId="0" applyNumberFormat="1" applyFont="1" applyBorder="1" applyAlignment="1" applyProtection="1">
      <alignment vertical="center"/>
      <protection locked="0"/>
    </xf>
    <xf numFmtId="4" fontId="6" fillId="0" borderId="114" xfId="0" applyNumberFormat="1" applyFont="1" applyBorder="1" applyAlignment="1" applyProtection="1">
      <alignment vertical="center"/>
      <protection locked="0"/>
    </xf>
    <xf numFmtId="4" fontId="6" fillId="0" borderId="17" xfId="0" applyNumberFormat="1" applyFont="1" applyBorder="1" applyAlignment="1">
      <alignment horizontal="right" vertical="center"/>
    </xf>
    <xf numFmtId="4" fontId="6" fillId="0" borderId="147" xfId="0" applyNumberFormat="1" applyFont="1" applyBorder="1" applyAlignment="1">
      <alignment horizontal="right" vertical="center"/>
    </xf>
    <xf numFmtId="4" fontId="6" fillId="0" borderId="4" xfId="0" applyNumberFormat="1" applyFont="1" applyBorder="1" applyAlignment="1">
      <alignment horizontal="right" vertical="center"/>
    </xf>
    <xf numFmtId="4" fontId="6" fillId="0" borderId="96" xfId="0" applyNumberFormat="1" applyFont="1" applyBorder="1" applyAlignment="1">
      <alignment horizontal="right" vertical="center"/>
    </xf>
    <xf numFmtId="4" fontId="6" fillId="0" borderId="148" xfId="0" applyNumberFormat="1" applyFont="1" applyBorder="1" applyAlignment="1">
      <alignment horizontal="right" vertical="center"/>
    </xf>
    <xf numFmtId="4" fontId="10" fillId="0" borderId="71" xfId="0" applyNumberFormat="1" applyFont="1" applyBorder="1" applyAlignment="1">
      <alignment horizontal="right" vertical="center"/>
    </xf>
    <xf numFmtId="4" fontId="6" fillId="0" borderId="119" xfId="0" applyNumberFormat="1" applyFont="1" applyBorder="1" applyAlignment="1">
      <alignment horizontal="right" vertical="center"/>
    </xf>
    <xf numFmtId="4" fontId="6" fillId="0" borderId="80" xfId="0" applyNumberFormat="1" applyFont="1" applyBorder="1" applyAlignment="1">
      <alignment horizontal="right" vertical="center"/>
    </xf>
    <xf numFmtId="4" fontId="6" fillId="0" borderId="122" xfId="0" applyNumberFormat="1" applyFont="1" applyBorder="1" applyAlignment="1" applyProtection="1">
      <alignment vertical="center"/>
      <protection locked="0"/>
    </xf>
    <xf numFmtId="4" fontId="6" fillId="0" borderId="1" xfId="0" applyNumberFormat="1" applyFont="1" applyBorder="1" applyAlignment="1">
      <alignment horizontal="right" vertical="center"/>
    </xf>
    <xf numFmtId="4" fontId="6" fillId="0" borderId="128" xfId="0" applyNumberFormat="1" applyFont="1" applyBorder="1" applyAlignment="1" applyProtection="1">
      <alignment horizontal="right" vertical="center"/>
      <protection locked="0"/>
    </xf>
    <xf numFmtId="4" fontId="6" fillId="7" borderId="129" xfId="0" applyNumberFormat="1" applyFont="1" applyFill="1" applyBorder="1" applyAlignment="1" applyProtection="1">
      <alignment vertical="center"/>
      <protection locked="0"/>
    </xf>
    <xf numFmtId="4" fontId="6" fillId="0" borderId="130" xfId="0" applyNumberFormat="1" applyFont="1" applyBorder="1" applyAlignment="1" applyProtection="1">
      <alignment vertical="center"/>
      <protection locked="0"/>
    </xf>
    <xf numFmtId="4" fontId="6" fillId="7" borderId="54" xfId="0" applyNumberFormat="1" applyFont="1" applyFill="1" applyBorder="1" applyAlignment="1">
      <alignment horizontal="right" vertical="center"/>
    </xf>
    <xf numFmtId="4" fontId="6" fillId="0" borderId="19" xfId="0" applyNumberFormat="1" applyFont="1" applyBorder="1" applyAlignment="1" applyProtection="1">
      <alignment vertical="center"/>
      <protection locked="0"/>
    </xf>
    <xf numFmtId="4" fontId="6" fillId="0" borderId="20" xfId="0" applyNumberFormat="1" applyFont="1" applyBorder="1" applyAlignment="1" applyProtection="1">
      <alignment vertical="center"/>
      <protection locked="0"/>
    </xf>
    <xf numFmtId="4" fontId="6" fillId="0" borderId="54" xfId="0" applyNumberFormat="1" applyFont="1" applyBorder="1" applyAlignment="1">
      <alignment horizontal="right" vertical="center"/>
    </xf>
    <xf numFmtId="4" fontId="6" fillId="0" borderId="49" xfId="0" applyNumberFormat="1" applyFont="1" applyBorder="1" applyAlignment="1" applyProtection="1">
      <alignment horizontal="right" vertical="center"/>
      <protection locked="0"/>
    </xf>
    <xf numFmtId="4" fontId="6" fillId="0" borderId="133" xfId="0" applyNumberFormat="1" applyFont="1" applyBorder="1" applyAlignment="1">
      <alignment horizontal="right" vertical="center"/>
    </xf>
    <xf numFmtId="4" fontId="6" fillId="0" borderId="86" xfId="0" applyNumberFormat="1" applyFont="1" applyBorder="1" applyAlignment="1">
      <alignment horizontal="right" vertical="center"/>
    </xf>
    <xf numFmtId="4" fontId="6" fillId="0" borderId="77" xfId="0" applyNumberFormat="1" applyFont="1" applyBorder="1" applyAlignment="1">
      <alignment horizontal="right" vertical="center"/>
    </xf>
    <xf numFmtId="4" fontId="6" fillId="0" borderId="42" xfId="0" applyNumberFormat="1" applyFont="1" applyBorder="1" applyAlignment="1" applyProtection="1">
      <alignment horizontal="right" vertical="center"/>
      <protection locked="0"/>
    </xf>
    <xf numFmtId="4" fontId="6" fillId="0" borderId="134" xfId="0" applyNumberFormat="1" applyFont="1" applyBorder="1" applyAlignment="1">
      <alignment horizontal="right" vertical="center"/>
    </xf>
    <xf numFmtId="4" fontId="6" fillId="0" borderId="135" xfId="0" applyNumberFormat="1" applyFont="1" applyBorder="1" applyAlignment="1">
      <alignment horizontal="right" vertical="center"/>
    </xf>
    <xf numFmtId="4" fontId="6" fillId="7" borderId="61" xfId="0" applyNumberFormat="1" applyFont="1" applyFill="1" applyBorder="1" applyAlignment="1" applyProtection="1">
      <alignment horizontal="right" vertical="center"/>
      <protection locked="0"/>
    </xf>
    <xf numFmtId="4" fontId="6" fillId="0" borderId="137" xfId="0" applyNumberFormat="1" applyFont="1" applyBorder="1" applyAlignment="1">
      <alignment horizontal="right" vertical="center"/>
    </xf>
    <xf numFmtId="4" fontId="6" fillId="0" borderId="138" xfId="0" applyNumberFormat="1" applyFont="1" applyBorder="1" applyAlignment="1">
      <alignment horizontal="right" vertical="center"/>
    </xf>
    <xf numFmtId="4" fontId="6" fillId="0" borderId="139" xfId="0" applyNumberFormat="1" applyFont="1" applyBorder="1" applyAlignment="1" applyProtection="1">
      <alignment horizontal="right" vertical="center"/>
      <protection locked="0"/>
    </xf>
    <xf numFmtId="4" fontId="6" fillId="0" borderId="140" xfId="0" applyNumberFormat="1" applyFont="1" applyBorder="1" applyAlignment="1" applyProtection="1">
      <alignment horizontal="right" vertical="center"/>
      <protection locked="0"/>
    </xf>
    <xf numFmtId="9" fontId="6" fillId="0" borderId="141" xfId="7" applyFont="1" applyBorder="1" applyAlignment="1">
      <alignment horizontal="right" vertical="center"/>
    </xf>
    <xf numFmtId="9" fontId="6" fillId="0" borderId="4" xfId="7" applyFont="1" applyBorder="1" applyAlignment="1">
      <alignment horizontal="right" vertical="center"/>
    </xf>
    <xf numFmtId="4" fontId="6" fillId="0" borderId="141" xfId="0" applyNumberFormat="1" applyFont="1" applyBorder="1" applyAlignment="1">
      <alignment horizontal="right" vertical="center"/>
    </xf>
    <xf numFmtId="4" fontId="6" fillId="3" borderId="41" xfId="0" applyNumberFormat="1" applyFont="1" applyFill="1" applyBorder="1" applyAlignment="1" applyProtection="1">
      <alignment horizontal="right" vertical="center"/>
      <protection locked="0"/>
    </xf>
    <xf numFmtId="4" fontId="6" fillId="3" borderId="118" xfId="0" applyNumberFormat="1" applyFont="1" applyFill="1" applyBorder="1" applyAlignment="1" applyProtection="1">
      <alignment horizontal="right" vertical="center"/>
      <protection locked="0"/>
    </xf>
    <xf numFmtId="4" fontId="6" fillId="0" borderId="144" xfId="0" applyNumberFormat="1" applyFont="1" applyBorder="1" applyAlignment="1">
      <alignment horizontal="right" vertical="center"/>
    </xf>
    <xf numFmtId="4" fontId="6" fillId="0" borderId="135" xfId="0" applyNumberFormat="1" applyFont="1" applyBorder="1" applyAlignment="1" applyProtection="1">
      <alignment vertical="center"/>
      <protection locked="0"/>
    </xf>
    <xf numFmtId="4" fontId="10" fillId="0" borderId="85" xfId="0" applyNumberFormat="1" applyFont="1" applyBorder="1" applyAlignment="1" applyProtection="1">
      <alignment vertical="center"/>
      <protection locked="0"/>
    </xf>
    <xf numFmtId="4" fontId="10" fillId="0" borderId="65" xfId="0" applyNumberFormat="1" applyFont="1" applyBorder="1" applyAlignment="1" applyProtection="1">
      <alignment horizontal="right" vertical="center"/>
      <protection locked="0"/>
    </xf>
    <xf numFmtId="4" fontId="6" fillId="2" borderId="5" xfId="0" applyNumberFormat="1" applyFont="1" applyFill="1" applyBorder="1" applyAlignment="1" applyProtection="1">
      <alignment vertical="center"/>
      <protection locked="0"/>
    </xf>
    <xf numFmtId="4" fontId="6" fillId="0" borderId="50" xfId="0" applyNumberFormat="1" applyFont="1" applyBorder="1" applyAlignment="1" applyProtection="1">
      <alignment vertical="center"/>
      <protection locked="0"/>
    </xf>
    <xf numFmtId="2" fontId="6" fillId="0" borderId="0" xfId="0" applyNumberFormat="1" applyFont="1" applyAlignment="1" applyProtection="1">
      <alignment vertical="center"/>
      <protection locked="0"/>
    </xf>
    <xf numFmtId="4" fontId="7" fillId="0" borderId="0" xfId="0" applyNumberFormat="1" applyFont="1" applyAlignment="1" applyProtection="1">
      <alignment horizontal="center" vertical="center"/>
      <protection locked="0"/>
    </xf>
    <xf numFmtId="4" fontId="20" fillId="0" borderId="70" xfId="0" applyNumberFormat="1" applyFont="1" applyBorder="1" applyAlignment="1" applyProtection="1">
      <alignment vertical="center"/>
      <protection locked="0"/>
    </xf>
    <xf numFmtId="4" fontId="20" fillId="0" borderId="0" xfId="0" applyNumberFormat="1" applyFont="1" applyAlignment="1" applyProtection="1">
      <alignment vertical="center"/>
      <protection locked="0"/>
    </xf>
    <xf numFmtId="0" fontId="13" fillId="0" borderId="3" xfId="0" applyFont="1" applyBorder="1" applyAlignment="1" applyProtection="1">
      <alignment vertical="center"/>
      <protection locked="0"/>
    </xf>
    <xf numFmtId="4" fontId="20" fillId="2" borderId="20" xfId="0" applyNumberFormat="1" applyFont="1" applyFill="1" applyBorder="1" applyAlignment="1" applyProtection="1">
      <alignment vertical="center"/>
      <protection locked="0"/>
    </xf>
    <xf numFmtId="4" fontId="7" fillId="3" borderId="0" xfId="0" applyNumberFormat="1" applyFont="1" applyFill="1" applyAlignment="1" applyProtection="1">
      <alignment horizontal="right" vertical="center"/>
      <protection locked="0"/>
    </xf>
    <xf numFmtId="4" fontId="7" fillId="3" borderId="73" xfId="0" applyNumberFormat="1" applyFont="1" applyFill="1" applyBorder="1" applyAlignment="1" applyProtection="1">
      <alignment horizontal="right" vertical="center"/>
      <protection locked="0"/>
    </xf>
    <xf numFmtId="2" fontId="6" fillId="0" borderId="24" xfId="0" applyNumberFormat="1" applyFont="1" applyBorder="1" applyAlignment="1" applyProtection="1">
      <alignment horizontal="right" vertical="center"/>
      <protection locked="0"/>
    </xf>
    <xf numFmtId="2" fontId="6" fillId="0" borderId="22" xfId="1" applyNumberFormat="1" applyFont="1" applyBorder="1" applyAlignment="1" applyProtection="1">
      <alignment horizontal="right" vertical="center"/>
      <protection locked="0"/>
    </xf>
    <xf numFmtId="0" fontId="8" fillId="0" borderId="17"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49" fontId="6" fillId="3" borderId="0" xfId="0" applyNumberFormat="1" applyFont="1" applyFill="1" applyAlignment="1" applyProtection="1">
      <alignment vertical="center"/>
      <protection locked="0"/>
    </xf>
    <xf numFmtId="0" fontId="10" fillId="5" borderId="32" xfId="0" applyFont="1" applyFill="1" applyBorder="1" applyAlignment="1" applyProtection="1">
      <alignment horizontal="center" vertical="center"/>
      <protection locked="0"/>
    </xf>
    <xf numFmtId="0" fontId="10" fillId="5" borderId="36" xfId="0" applyFont="1" applyFill="1" applyBorder="1" applyAlignment="1" applyProtection="1">
      <alignment horizontal="centerContinuous" vertical="center"/>
      <protection locked="0"/>
    </xf>
    <xf numFmtId="4" fontId="10" fillId="5" borderId="36" xfId="0" applyNumberFormat="1" applyFont="1" applyFill="1" applyBorder="1" applyAlignment="1" applyProtection="1">
      <alignment horizontal="right" vertical="center"/>
      <protection locked="0"/>
    </xf>
    <xf numFmtId="4" fontId="10" fillId="5" borderId="90" xfId="0" applyNumberFormat="1" applyFont="1" applyFill="1" applyBorder="1" applyAlignment="1" applyProtection="1">
      <alignment horizontal="right" vertical="center"/>
      <protection locked="0"/>
    </xf>
    <xf numFmtId="0" fontId="6" fillId="0" borderId="123" xfId="0" applyFont="1" applyBorder="1" applyAlignment="1" applyProtection="1">
      <alignment vertical="center"/>
      <protection locked="0"/>
    </xf>
    <xf numFmtId="0" fontId="14" fillId="6" borderId="124" xfId="0" applyFont="1" applyFill="1" applyBorder="1" applyAlignment="1" applyProtection="1">
      <alignment vertical="center"/>
      <protection locked="0"/>
    </xf>
    <xf numFmtId="3" fontId="6" fillId="3" borderId="125" xfId="0" applyNumberFormat="1" applyFont="1" applyFill="1" applyBorder="1" applyAlignment="1" applyProtection="1">
      <alignment horizontal="right" vertical="center"/>
      <protection locked="0"/>
    </xf>
    <xf numFmtId="4" fontId="0" fillId="0" borderId="126" xfId="0" applyNumberFormat="1" applyBorder="1" applyAlignment="1" applyProtection="1">
      <alignment horizontal="right" vertical="center"/>
      <protection locked="0"/>
    </xf>
    <xf numFmtId="4" fontId="0" fillId="0" borderId="127" xfId="0" applyNumberFormat="1" applyBorder="1" applyAlignment="1" applyProtection="1">
      <alignment horizontal="right" vertical="center"/>
      <protection locked="0"/>
    </xf>
    <xf numFmtId="0" fontId="6" fillId="0" borderId="0" xfId="9" applyAlignment="1" applyProtection="1">
      <alignment horizontal="left" vertical="center"/>
      <protection locked="0"/>
    </xf>
    <xf numFmtId="0" fontId="20" fillId="5" borderId="152" xfId="9" applyFont="1" applyFill="1" applyBorder="1" applyAlignment="1" applyProtection="1">
      <alignment horizontal="center" vertical="center" wrapText="1"/>
      <protection locked="0"/>
    </xf>
    <xf numFmtId="0" fontId="20" fillId="5" borderId="47" xfId="9" applyFont="1" applyFill="1" applyBorder="1" applyAlignment="1" applyProtection="1">
      <alignment horizontal="center" vertical="center" wrapText="1"/>
      <protection locked="0"/>
    </xf>
    <xf numFmtId="0" fontId="20" fillId="5" borderId="111" xfId="0" applyFont="1" applyFill="1" applyBorder="1" applyAlignment="1">
      <alignment horizontal="center" vertical="center" wrapText="1"/>
    </xf>
    <xf numFmtId="0" fontId="13" fillId="0" borderId="0" xfId="2" applyFont="1" applyAlignment="1" applyProtection="1">
      <alignment vertical="center" wrapText="1"/>
      <protection locked="0"/>
    </xf>
    <xf numFmtId="0" fontId="6" fillId="0" borderId="0" xfId="2" applyAlignment="1" applyProtection="1">
      <alignment vertical="center"/>
      <protection locked="0"/>
    </xf>
    <xf numFmtId="0" fontId="10" fillId="2" borderId="33" xfId="2" applyFont="1" applyFill="1" applyBorder="1" applyAlignment="1" applyProtection="1">
      <alignment horizontal="center" vertical="center"/>
      <protection locked="0"/>
    </xf>
    <xf numFmtId="0" fontId="10" fillId="2" borderId="37" xfId="2" applyFont="1" applyFill="1" applyBorder="1" applyAlignment="1" applyProtection="1">
      <alignment horizontal="center" vertical="center"/>
      <protection locked="0"/>
    </xf>
    <xf numFmtId="164" fontId="6" fillId="2" borderId="45" xfId="2" applyNumberFormat="1" applyFill="1" applyBorder="1" applyAlignment="1" applyProtection="1">
      <alignment horizontal="center" vertical="center"/>
      <protection locked="0"/>
    </xf>
    <xf numFmtId="164" fontId="6" fillId="2" borderId="21" xfId="2" applyNumberFormat="1" applyFill="1" applyBorder="1" applyAlignment="1" applyProtection="1">
      <alignment horizontal="center" vertical="center"/>
      <protection locked="0"/>
    </xf>
    <xf numFmtId="164" fontId="6" fillId="0" borderId="0" xfId="2" applyNumberFormat="1" applyAlignment="1" applyProtection="1">
      <alignment horizontal="center" vertical="center"/>
      <protection locked="0"/>
    </xf>
    <xf numFmtId="164" fontId="6" fillId="0" borderId="0" xfId="2" applyNumberFormat="1" applyAlignment="1" applyProtection="1">
      <alignment horizontal="right" vertical="center"/>
      <protection locked="0"/>
    </xf>
    <xf numFmtId="0" fontId="6" fillId="0" borderId="17" xfId="2" applyBorder="1" applyAlignment="1" applyProtection="1">
      <alignment vertical="center"/>
      <protection locked="0"/>
    </xf>
    <xf numFmtId="164" fontId="6" fillId="2" borderId="45" xfId="2" applyNumberFormat="1" applyFill="1" applyBorder="1" applyAlignment="1" applyProtection="1">
      <alignment horizontal="right" vertical="center"/>
      <protection locked="0"/>
    </xf>
    <xf numFmtId="164" fontId="6" fillId="2" borderId="21" xfId="2" applyNumberFormat="1" applyFill="1" applyBorder="1" applyAlignment="1" applyProtection="1">
      <alignment horizontal="right" vertical="center"/>
      <protection locked="0"/>
    </xf>
    <xf numFmtId="3" fontId="6" fillId="0" borderId="0" xfId="2" applyNumberFormat="1" applyAlignment="1" applyProtection="1">
      <alignment horizontal="right" vertical="center"/>
      <protection locked="0"/>
    </xf>
    <xf numFmtId="4" fontId="6" fillId="3" borderId="2" xfId="2" applyNumberFormat="1" applyFill="1" applyBorder="1" applyAlignment="1" applyProtection="1">
      <alignment horizontal="right" vertical="center"/>
      <protection locked="0"/>
    </xf>
    <xf numFmtId="4" fontId="6" fillId="3" borderId="3" xfId="2" applyNumberFormat="1" applyFill="1" applyBorder="1" applyAlignment="1" applyProtection="1">
      <alignment horizontal="right" vertical="center"/>
      <protection locked="0"/>
    </xf>
    <xf numFmtId="0" fontId="13" fillId="0" borderId="0" xfId="2" applyFont="1" applyAlignment="1" applyProtection="1">
      <alignment horizontal="left" vertical="center"/>
      <protection locked="0"/>
    </xf>
    <xf numFmtId="0" fontId="15" fillId="0" borderId="0" xfId="2" applyFont="1" applyAlignment="1" applyProtection="1">
      <alignment horizontal="center" vertical="center"/>
      <protection locked="0"/>
    </xf>
    <xf numFmtId="4" fontId="36" fillId="6" borderId="2" xfId="4" applyNumberFormat="1" applyFont="1" applyFill="1" applyBorder="1" applyAlignment="1">
      <alignment horizontal="right" vertical="center"/>
    </xf>
    <xf numFmtId="0" fontId="8" fillId="2" borderId="24" xfId="0" applyFont="1" applyFill="1" applyBorder="1" applyAlignment="1" applyProtection="1">
      <alignment horizontal="center" vertical="center"/>
      <protection locked="0"/>
    </xf>
    <xf numFmtId="0" fontId="8" fillId="2" borderId="164" xfId="0" applyFont="1" applyFill="1" applyBorder="1" applyAlignment="1" applyProtection="1">
      <alignment horizontal="center" vertical="center"/>
      <protection locked="0"/>
    </xf>
    <xf numFmtId="4" fontId="6" fillId="2" borderId="6" xfId="0" applyNumberFormat="1" applyFont="1" applyFill="1" applyBorder="1" applyAlignment="1" applyProtection="1">
      <alignment vertical="center"/>
      <protection locked="0"/>
    </xf>
    <xf numFmtId="4" fontId="6" fillId="0" borderId="52" xfId="0" applyNumberFormat="1" applyFont="1" applyBorder="1" applyAlignment="1" applyProtection="1">
      <alignment vertical="center"/>
      <protection locked="0"/>
    </xf>
    <xf numFmtId="2" fontId="6" fillId="0" borderId="2" xfId="0" applyNumberFormat="1" applyFont="1" applyBorder="1" applyAlignment="1" applyProtection="1">
      <alignment vertical="center"/>
      <protection locked="0"/>
    </xf>
    <xf numFmtId="4" fontId="7" fillId="0" borderId="3" xfId="0" applyNumberFormat="1" applyFont="1" applyBorder="1" applyAlignment="1" applyProtection="1">
      <alignment horizontal="center" vertical="center"/>
      <protection locked="0"/>
    </xf>
    <xf numFmtId="4" fontId="20" fillId="0" borderId="52" xfId="0" applyNumberFormat="1" applyFont="1" applyBorder="1" applyAlignment="1" applyProtection="1">
      <alignment vertical="center"/>
      <protection locked="0"/>
    </xf>
    <xf numFmtId="4" fontId="20" fillId="2" borderId="21" xfId="0" applyNumberFormat="1" applyFont="1" applyFill="1" applyBorder="1" applyAlignment="1" applyProtection="1">
      <alignment vertical="center"/>
      <protection locked="0"/>
    </xf>
    <xf numFmtId="0" fontId="0" fillId="0" borderId="0" xfId="0" applyAlignment="1">
      <alignment vertical="center" wrapText="1"/>
    </xf>
    <xf numFmtId="4" fontId="6" fillId="0" borderId="129" xfId="0" applyNumberFormat="1" applyFont="1" applyBorder="1" applyAlignment="1" applyProtection="1">
      <alignment horizontal="right" vertical="center"/>
      <protection locked="0"/>
    </xf>
    <xf numFmtId="4" fontId="6" fillId="0" borderId="126" xfId="0" applyNumberFormat="1" applyFont="1" applyBorder="1" applyAlignment="1" applyProtection="1">
      <alignment horizontal="right" vertical="center"/>
      <protection locked="0"/>
    </xf>
    <xf numFmtId="0" fontId="10" fillId="0" borderId="123" xfId="0" applyFont="1" applyBorder="1" applyAlignment="1" applyProtection="1">
      <alignment horizontal="left" vertical="center"/>
      <protection locked="0"/>
    </xf>
    <xf numFmtId="0" fontId="10" fillId="0" borderId="126" xfId="0" applyFont="1" applyBorder="1" applyAlignment="1" applyProtection="1">
      <alignment horizontal="left" vertical="center"/>
      <protection locked="0"/>
    </xf>
    <xf numFmtId="0" fontId="10" fillId="0" borderId="127" xfId="0" applyFont="1" applyBorder="1" applyAlignment="1" applyProtection="1">
      <alignment horizontal="left" vertical="center"/>
      <protection locked="0"/>
    </xf>
    <xf numFmtId="4" fontId="6" fillId="0" borderId="166" xfId="0" applyNumberFormat="1" applyFont="1" applyBorder="1" applyAlignment="1">
      <alignment horizontal="right" vertical="center"/>
    </xf>
    <xf numFmtId="4" fontId="6" fillId="0" borderId="134" xfId="0" applyNumberFormat="1" applyFont="1" applyBorder="1" applyAlignment="1" applyProtection="1">
      <alignment vertical="center"/>
      <protection locked="0"/>
    </xf>
    <xf numFmtId="4" fontId="6" fillId="0" borderId="167" xfId="0" applyNumberFormat="1" applyFont="1" applyBorder="1" applyAlignment="1">
      <alignment horizontal="right" vertical="center"/>
    </xf>
    <xf numFmtId="4" fontId="6" fillId="0" borderId="13" xfId="0" applyNumberFormat="1" applyFont="1" applyBorder="1" applyAlignment="1">
      <alignment horizontal="right" vertical="center"/>
    </xf>
    <xf numFmtId="4" fontId="6" fillId="0" borderId="168" xfId="0" applyNumberFormat="1" applyFont="1" applyBorder="1" applyAlignment="1">
      <alignment horizontal="right" vertical="center"/>
    </xf>
    <xf numFmtId="4" fontId="6" fillId="0" borderId="145" xfId="0" applyNumberFormat="1" applyFont="1" applyBorder="1" applyAlignment="1" applyProtection="1">
      <alignment horizontal="right" vertical="center"/>
      <protection locked="0"/>
    </xf>
    <xf numFmtId="9" fontId="6" fillId="0" borderId="82" xfId="7" applyFont="1" applyBorder="1" applyAlignment="1">
      <alignment horizontal="right" vertical="center"/>
    </xf>
    <xf numFmtId="49" fontId="6" fillId="0" borderId="59" xfId="9" applyNumberFormat="1" applyBorder="1" applyAlignment="1" applyProtection="1">
      <alignment horizontal="center"/>
      <protection locked="0"/>
    </xf>
    <xf numFmtId="49" fontId="6" fillId="0" borderId="151" xfId="9" applyNumberFormat="1" applyBorder="1" applyAlignment="1" applyProtection="1">
      <alignment horizontal="center"/>
      <protection locked="0"/>
    </xf>
    <xf numFmtId="0" fontId="6" fillId="0" borderId="169" xfId="0" applyFont="1" applyBorder="1" applyAlignment="1" applyProtection="1">
      <alignment horizontal="center" vertical="center"/>
      <protection locked="0"/>
    </xf>
    <xf numFmtId="0" fontId="10" fillId="0" borderId="64" xfId="0" applyFont="1" applyBorder="1" applyAlignment="1" applyProtection="1">
      <alignment horizontal="right" vertical="center"/>
      <protection locked="0"/>
    </xf>
    <xf numFmtId="4" fontId="10" fillId="3" borderId="172" xfId="0" applyNumberFormat="1" applyFont="1" applyFill="1" applyBorder="1" applyAlignment="1" applyProtection="1">
      <alignment horizontal="right" vertical="center"/>
      <protection locked="0"/>
    </xf>
    <xf numFmtId="4" fontId="6" fillId="0" borderId="43" xfId="0" applyNumberFormat="1" applyFont="1" applyBorder="1" applyAlignment="1" applyProtection="1">
      <alignment horizontal="right" vertical="center"/>
      <protection locked="0"/>
    </xf>
    <xf numFmtId="4" fontId="6" fillId="0" borderId="65" xfId="0" applyNumberFormat="1" applyFont="1" applyBorder="1" applyAlignment="1" applyProtection="1">
      <alignment horizontal="right" vertical="center"/>
      <protection locked="0"/>
    </xf>
    <xf numFmtId="4" fontId="6" fillId="2" borderId="33" xfId="0" applyNumberFormat="1" applyFont="1" applyFill="1" applyBorder="1" applyAlignment="1" applyProtection="1">
      <alignment horizontal="right" vertical="center"/>
      <protection locked="0"/>
    </xf>
    <xf numFmtId="4" fontId="6" fillId="2" borderId="37" xfId="0" applyNumberFormat="1" applyFont="1" applyFill="1" applyBorder="1" applyAlignment="1" applyProtection="1">
      <alignment horizontal="right" vertical="center"/>
      <protection locked="0"/>
    </xf>
    <xf numFmtId="4" fontId="6" fillId="0" borderId="175" xfId="0" applyNumberFormat="1" applyFont="1" applyBorder="1" applyAlignment="1" applyProtection="1">
      <alignment horizontal="right" vertical="center"/>
      <protection locked="0"/>
    </xf>
    <xf numFmtId="4" fontId="6" fillId="0" borderId="176" xfId="0" applyNumberFormat="1" applyFont="1" applyBorder="1" applyAlignment="1" applyProtection="1">
      <alignment horizontal="right" vertical="center"/>
      <protection locked="0"/>
    </xf>
    <xf numFmtId="0" fontId="12" fillId="0" borderId="81" xfId="0" applyFont="1" applyBorder="1" applyAlignment="1" applyProtection="1">
      <alignment vertical="center"/>
      <protection locked="0"/>
    </xf>
    <xf numFmtId="0" fontId="13" fillId="0" borderId="27" xfId="0" applyFont="1" applyBorder="1" applyAlignment="1" applyProtection="1">
      <alignment horizontal="left" vertical="center"/>
      <protection locked="0"/>
    </xf>
    <xf numFmtId="4" fontId="6" fillId="3" borderId="56" xfId="0" applyNumberFormat="1" applyFont="1" applyFill="1" applyBorder="1" applyAlignment="1" applyProtection="1">
      <alignment horizontal="right" vertical="center"/>
      <protection locked="0"/>
    </xf>
    <xf numFmtId="0" fontId="12" fillId="0" borderId="70" xfId="0" applyFont="1" applyBorder="1" applyAlignment="1" applyProtection="1">
      <alignment horizontal="right" vertical="center"/>
      <protection locked="0"/>
    </xf>
    <xf numFmtId="0" fontId="6" fillId="2" borderId="81" xfId="0" applyFont="1" applyFill="1" applyBorder="1" applyAlignment="1" applyProtection="1">
      <alignment horizontal="center" vertical="center"/>
      <protection locked="0"/>
    </xf>
    <xf numFmtId="0" fontId="6" fillId="2" borderId="27" xfId="0" applyFont="1" applyFill="1" applyBorder="1" applyAlignment="1" applyProtection="1">
      <alignment horizontal="center" vertical="center" wrapText="1"/>
      <protection locked="0"/>
    </xf>
    <xf numFmtId="0" fontId="6" fillId="0" borderId="153" xfId="0" applyFont="1" applyBorder="1" applyAlignment="1" applyProtection="1">
      <alignment horizontal="center" vertical="center"/>
      <protection locked="0"/>
    </xf>
    <xf numFmtId="0" fontId="21" fillId="0" borderId="153" xfId="0" quotePrefix="1" applyFont="1" applyBorder="1" applyAlignment="1" applyProtection="1">
      <alignment horizontal="right" vertical="center"/>
      <protection locked="0"/>
    </xf>
    <xf numFmtId="0" fontId="6" fillId="0" borderId="153" xfId="0" applyFont="1" applyBorder="1" applyAlignment="1" applyProtection="1">
      <alignment horizontal="right" vertical="center"/>
      <protection locked="0"/>
    </xf>
    <xf numFmtId="0" fontId="12" fillId="0" borderId="153" xfId="0" applyFont="1" applyBorder="1" applyAlignment="1" applyProtection="1">
      <alignment vertical="center"/>
      <protection locked="0"/>
    </xf>
    <xf numFmtId="0" fontId="21" fillId="0" borderId="153" xfId="0" applyFont="1" applyBorder="1" applyAlignment="1" applyProtection="1">
      <alignment horizontal="right" vertical="center"/>
      <protection locked="0"/>
    </xf>
    <xf numFmtId="0" fontId="6" fillId="0" borderId="177" xfId="0" applyFont="1" applyBorder="1" applyAlignment="1" applyProtection="1">
      <alignment horizontal="right" vertical="center"/>
      <protection locked="0"/>
    </xf>
    <xf numFmtId="0" fontId="6" fillId="0" borderId="76" xfId="0" applyFont="1" applyBorder="1" applyAlignment="1" applyProtection="1">
      <alignment horizontal="right" vertical="center"/>
      <protection locked="0"/>
    </xf>
    <xf numFmtId="0" fontId="10" fillId="0" borderId="101" xfId="0" applyFont="1" applyBorder="1" applyAlignment="1" applyProtection="1">
      <alignment vertical="center"/>
      <protection locked="0"/>
    </xf>
    <xf numFmtId="0" fontId="14" fillId="0" borderId="162" xfId="0" applyFont="1" applyBorder="1" applyAlignment="1" applyProtection="1">
      <alignment vertical="center"/>
      <protection locked="0"/>
    </xf>
    <xf numFmtId="0" fontId="10" fillId="0" borderId="178" xfId="0" applyFont="1" applyBorder="1" applyAlignment="1" applyProtection="1">
      <alignment vertical="center"/>
      <protection locked="0"/>
    </xf>
    <xf numFmtId="0" fontId="14" fillId="0" borderId="32" xfId="0" applyFont="1" applyBorder="1" applyAlignment="1" applyProtection="1">
      <alignment vertical="center"/>
      <protection locked="0"/>
    </xf>
    <xf numFmtId="0" fontId="14" fillId="0" borderId="81" xfId="0" applyFont="1" applyBorder="1" applyAlignment="1" applyProtection="1">
      <alignment vertical="center"/>
      <protection locked="0"/>
    </xf>
    <xf numFmtId="0" fontId="3" fillId="0" borderId="0" xfId="0" applyFont="1" applyAlignment="1">
      <alignment vertical="center" wrapText="1"/>
    </xf>
    <xf numFmtId="0" fontId="10" fillId="0" borderId="81" xfId="0" quotePrefix="1" applyFont="1" applyBorder="1" applyAlignment="1" applyProtection="1">
      <alignment horizontal="left" vertical="center"/>
      <protection locked="0"/>
    </xf>
    <xf numFmtId="4" fontId="6" fillId="3" borderId="46" xfId="2" applyNumberFormat="1" applyFill="1" applyBorder="1" applyAlignment="1" applyProtection="1">
      <alignment horizontal="right" vertical="center"/>
      <protection locked="0"/>
    </xf>
    <xf numFmtId="4" fontId="6" fillId="3" borderId="29" xfId="2" applyNumberFormat="1" applyFill="1" applyBorder="1" applyAlignment="1" applyProtection="1">
      <alignment horizontal="right" vertical="center"/>
      <protection locked="0"/>
    </xf>
    <xf numFmtId="0" fontId="10" fillId="2" borderId="9" xfId="0" applyFont="1" applyFill="1" applyBorder="1" applyAlignment="1" applyProtection="1">
      <alignment horizontal="center" vertical="center" wrapText="1"/>
      <protection locked="0"/>
    </xf>
    <xf numFmtId="0" fontId="6" fillId="2" borderId="46" xfId="0" applyFont="1" applyFill="1" applyBorder="1" applyAlignment="1" applyProtection="1">
      <alignment horizontal="center" vertical="center"/>
      <protection locked="0"/>
    </xf>
    <xf numFmtId="0" fontId="6" fillId="0" borderId="162"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2" fillId="0" borderId="1" xfId="0" applyFont="1" applyBorder="1" applyAlignment="1" applyProtection="1">
      <alignment vertical="center"/>
      <protection locked="0"/>
    </xf>
    <xf numFmtId="4" fontId="29" fillId="3" borderId="15" xfId="0" applyNumberFormat="1" applyFont="1" applyFill="1" applyBorder="1" applyAlignment="1" applyProtection="1">
      <alignment horizontal="right" vertical="center"/>
      <protection locked="0"/>
    </xf>
    <xf numFmtId="0" fontId="29" fillId="0" borderId="183" xfId="0" applyFont="1" applyBorder="1" applyAlignment="1" applyProtection="1">
      <alignment vertical="center"/>
      <protection locked="0"/>
    </xf>
    <xf numFmtId="0" fontId="30" fillId="0" borderId="17" xfId="0" applyFont="1" applyBorder="1" applyAlignment="1" applyProtection="1">
      <alignment vertical="center"/>
      <protection locked="0"/>
    </xf>
    <xf numFmtId="0" fontId="29" fillId="0" borderId="59" xfId="0" applyFont="1" applyBorder="1" applyAlignment="1" applyProtection="1">
      <alignment horizontal="center" vertical="center"/>
      <protection locked="0"/>
    </xf>
    <xf numFmtId="0" fontId="29" fillId="0" borderId="49" xfId="0" applyFont="1" applyBorder="1" applyAlignment="1" applyProtection="1">
      <alignment vertical="center" wrapText="1"/>
      <protection locked="0"/>
    </xf>
    <xf numFmtId="4" fontId="29" fillId="3" borderId="82" xfId="0" applyNumberFormat="1" applyFont="1" applyFill="1" applyBorder="1" applyAlignment="1" applyProtection="1">
      <alignment horizontal="right" vertical="center"/>
      <protection locked="0"/>
    </xf>
    <xf numFmtId="0" fontId="29" fillId="0" borderId="151" xfId="0" applyFont="1" applyBorder="1" applyAlignment="1" applyProtection="1">
      <alignment horizontal="center" vertical="center"/>
      <protection locked="0"/>
    </xf>
    <xf numFmtId="0" fontId="29" fillId="0" borderId="39" xfId="0" applyFont="1" applyBorder="1" applyAlignment="1" applyProtection="1">
      <alignment vertical="center" wrapText="1"/>
      <protection locked="0"/>
    </xf>
    <xf numFmtId="4" fontId="29" fillId="3" borderId="184" xfId="0" applyNumberFormat="1" applyFont="1" applyFill="1" applyBorder="1" applyAlignment="1" applyProtection="1">
      <alignment horizontal="right" vertical="center"/>
      <protection locked="0"/>
    </xf>
    <xf numFmtId="4" fontId="28" fillId="0" borderId="36" xfId="0" applyNumberFormat="1" applyFont="1" applyBorder="1" applyAlignment="1" applyProtection="1">
      <alignment vertical="center"/>
      <protection locked="0"/>
    </xf>
    <xf numFmtId="0" fontId="28" fillId="0" borderId="36" xfId="0" applyFont="1" applyBorder="1" applyAlignment="1" applyProtection="1">
      <alignment horizontal="center" vertical="center"/>
      <protection locked="0"/>
    </xf>
    <xf numFmtId="0" fontId="29" fillId="0" borderId="81" xfId="0" applyFont="1" applyBorder="1" applyAlignment="1" applyProtection="1">
      <alignment horizontal="center" vertical="center"/>
      <protection locked="0"/>
    </xf>
    <xf numFmtId="0" fontId="29" fillId="0" borderId="60" xfId="0" applyFont="1" applyBorder="1" applyAlignment="1" applyProtection="1">
      <alignment horizontal="center" vertical="center"/>
      <protection locked="0"/>
    </xf>
    <xf numFmtId="0" fontId="29" fillId="0" borderId="150" xfId="0" applyFont="1" applyBorder="1" applyAlignment="1" applyProtection="1">
      <alignment horizontal="center" vertical="center"/>
      <protection locked="0"/>
    </xf>
    <xf numFmtId="0" fontId="29" fillId="0" borderId="28" xfId="0" applyFont="1" applyBorder="1" applyAlignment="1" applyProtection="1">
      <alignment vertical="center" wrapText="1"/>
      <protection locked="0"/>
    </xf>
    <xf numFmtId="0" fontId="29" fillId="0" borderId="89" xfId="0" applyFont="1" applyBorder="1" applyAlignment="1" applyProtection="1">
      <alignment vertical="center"/>
      <protection locked="0"/>
    </xf>
    <xf numFmtId="4" fontId="29" fillId="0" borderId="7" xfId="0" applyNumberFormat="1" applyFont="1" applyBorder="1" applyAlignment="1" applyProtection="1">
      <alignment horizontal="center" vertical="center"/>
      <protection locked="0"/>
    </xf>
    <xf numFmtId="4" fontId="29" fillId="0" borderId="28" xfId="0" applyNumberFormat="1" applyFont="1" applyBorder="1" applyAlignment="1" applyProtection="1">
      <alignment horizontal="center" vertical="center"/>
      <protection locked="0"/>
    </xf>
    <xf numFmtId="0" fontId="29" fillId="0" borderId="25" xfId="0" applyFont="1" applyBorder="1" applyAlignment="1" applyProtection="1">
      <alignment vertical="center"/>
      <protection locked="0"/>
    </xf>
    <xf numFmtId="4" fontId="29" fillId="3" borderId="26" xfId="0" applyNumberFormat="1" applyFont="1" applyFill="1" applyBorder="1" applyAlignment="1" applyProtection="1">
      <alignment horizontal="right" vertical="center"/>
      <protection locked="0"/>
    </xf>
    <xf numFmtId="0" fontId="14" fillId="0" borderId="36" xfId="0" applyFont="1" applyBorder="1" applyAlignment="1" applyProtection="1">
      <alignment vertical="center"/>
      <protection locked="0"/>
    </xf>
    <xf numFmtId="0" fontId="13" fillId="0" borderId="17" xfId="0" applyFont="1" applyBorder="1" applyAlignment="1" applyProtection="1">
      <alignment horizontal="center" vertical="center"/>
      <protection locked="0"/>
    </xf>
    <xf numFmtId="49" fontId="7" fillId="3" borderId="7" xfId="0" applyNumberFormat="1" applyFont="1" applyFill="1" applyBorder="1" applyAlignment="1" applyProtection="1">
      <alignment horizontal="right" vertical="center"/>
      <protection locked="0"/>
    </xf>
    <xf numFmtId="0" fontId="7" fillId="0" borderId="17" xfId="0" applyFont="1" applyBorder="1" applyAlignment="1" applyProtection="1">
      <alignment vertical="center"/>
      <protection locked="0"/>
    </xf>
    <xf numFmtId="4" fontId="20" fillId="0" borderId="32" xfId="0" applyNumberFormat="1" applyFont="1" applyBorder="1" applyAlignment="1" applyProtection="1">
      <alignment horizontal="right" vertical="center"/>
      <protection locked="0"/>
    </xf>
    <xf numFmtId="4" fontId="6" fillId="7" borderId="69" xfId="0" applyNumberFormat="1" applyFont="1" applyFill="1" applyBorder="1" applyAlignment="1">
      <alignment horizontal="right" vertical="center"/>
    </xf>
    <xf numFmtId="0" fontId="21" fillId="0" borderId="0" xfId="0" quotePrefix="1" applyFont="1" applyAlignment="1" applyProtection="1">
      <alignment vertical="center"/>
      <protection locked="0"/>
    </xf>
    <xf numFmtId="0" fontId="7" fillId="6" borderId="0" xfId="0" applyFont="1" applyFill="1" applyAlignment="1" applyProtection="1">
      <alignment horizontal="center" vertical="center" wrapText="1"/>
      <protection locked="0"/>
    </xf>
    <xf numFmtId="0" fontId="10" fillId="0" borderId="0" xfId="2" applyFont="1" applyAlignment="1">
      <alignment horizontal="right" vertical="center"/>
    </xf>
    <xf numFmtId="0" fontId="10" fillId="0" borderId="0" xfId="0" applyFont="1" applyAlignment="1">
      <alignment horizontal="right" vertical="center"/>
    </xf>
    <xf numFmtId="1" fontId="6" fillId="7" borderId="12" xfId="9" applyNumberFormat="1" applyFill="1" applyBorder="1" applyProtection="1">
      <protection locked="0"/>
    </xf>
    <xf numFmtId="1" fontId="6" fillId="7" borderId="39" xfId="9" applyNumberFormat="1" applyFill="1" applyBorder="1" applyProtection="1">
      <protection locked="0"/>
    </xf>
    <xf numFmtId="4" fontId="6" fillId="0" borderId="2" xfId="2" applyNumberFormat="1" applyBorder="1" applyAlignment="1" applyProtection="1">
      <alignment horizontal="right" vertical="center"/>
      <protection locked="0"/>
    </xf>
    <xf numFmtId="4" fontId="6" fillId="0" borderId="3" xfId="2" applyNumberFormat="1" applyBorder="1" applyAlignment="1" applyProtection="1">
      <alignment horizontal="right" vertical="center"/>
      <protection locked="0"/>
    </xf>
    <xf numFmtId="4" fontId="6" fillId="4" borderId="2" xfId="2" applyNumberFormat="1" applyFill="1" applyBorder="1" applyAlignment="1" applyProtection="1">
      <alignment horizontal="right" vertical="center"/>
      <protection locked="0"/>
    </xf>
    <xf numFmtId="4" fontId="6" fillId="4" borderId="3" xfId="2" applyNumberFormat="1" applyFill="1" applyBorder="1" applyAlignment="1" applyProtection="1">
      <alignment horizontal="right" vertical="center"/>
      <protection locked="0"/>
    </xf>
    <xf numFmtId="4" fontId="5" fillId="0" borderId="7" xfId="0" applyNumberFormat="1" applyFont="1" applyBorder="1" applyAlignment="1" applyProtection="1">
      <alignment horizontal="right" vertical="center"/>
      <protection locked="0"/>
    </xf>
    <xf numFmtId="4" fontId="6" fillId="3" borderId="68" xfId="0" applyNumberFormat="1" applyFont="1" applyFill="1" applyBorder="1" applyAlignment="1" applyProtection="1">
      <alignment horizontal="right" vertical="center"/>
      <protection locked="0"/>
    </xf>
    <xf numFmtId="4" fontId="6" fillId="7" borderId="68" xfId="0" applyNumberFormat="1" applyFont="1" applyFill="1" applyBorder="1" applyAlignment="1" applyProtection="1">
      <alignment horizontal="right" vertical="center"/>
      <protection locked="0"/>
    </xf>
    <xf numFmtId="4" fontId="13" fillId="0" borderId="14" xfId="0" applyNumberFormat="1" applyFont="1" applyBorder="1" applyAlignment="1" applyProtection="1">
      <alignment horizontal="right" vertical="center"/>
      <protection locked="0"/>
    </xf>
    <xf numFmtId="4" fontId="13" fillId="0" borderId="15" xfId="0" applyNumberFormat="1" applyFont="1" applyBorder="1" applyAlignment="1" applyProtection="1">
      <alignment horizontal="right" vertical="center"/>
      <protection locked="0"/>
    </xf>
    <xf numFmtId="4" fontId="4" fillId="0" borderId="7" xfId="0" applyNumberFormat="1" applyFont="1" applyBorder="1" applyAlignment="1" applyProtection="1">
      <alignment horizontal="right" vertical="center"/>
      <protection locked="0"/>
    </xf>
    <xf numFmtId="4" fontId="10" fillId="0" borderId="14" xfId="0" applyNumberFormat="1" applyFont="1" applyBorder="1" applyAlignment="1" applyProtection="1">
      <alignment horizontal="right" vertical="center"/>
      <protection locked="0"/>
    </xf>
    <xf numFmtId="4" fontId="6" fillId="0" borderId="14" xfId="0" quotePrefix="1" applyNumberFormat="1" applyFont="1" applyBorder="1" applyAlignment="1" applyProtection="1">
      <alignment horizontal="right" vertical="center"/>
      <protection locked="0"/>
    </xf>
    <xf numFmtId="4" fontId="4" fillId="0" borderId="15" xfId="0" applyNumberFormat="1" applyFont="1" applyBorder="1" applyAlignment="1" applyProtection="1">
      <alignment horizontal="right" vertical="center"/>
      <protection locked="0"/>
    </xf>
    <xf numFmtId="4" fontId="13" fillId="0" borderId="7" xfId="0" applyNumberFormat="1" applyFont="1" applyBorder="1" applyAlignment="1" applyProtection="1">
      <alignment horizontal="right" vertical="center"/>
      <protection locked="0"/>
    </xf>
    <xf numFmtId="4" fontId="6" fillId="0" borderId="4" xfId="1" applyNumberFormat="1" applyFont="1" applyBorder="1" applyAlignment="1" applyProtection="1">
      <alignment horizontal="right" vertical="center"/>
      <protection locked="0"/>
    </xf>
    <xf numFmtId="4" fontId="10" fillId="0" borderId="15" xfId="0" applyNumberFormat="1" applyFont="1" applyBorder="1" applyAlignment="1" applyProtection="1">
      <alignment horizontal="right" vertical="center"/>
      <protection locked="0"/>
    </xf>
    <xf numFmtId="4" fontId="0" fillId="0" borderId="85" xfId="0" applyNumberFormat="1" applyBorder="1" applyAlignment="1" applyProtection="1">
      <alignment horizontal="right" vertical="center"/>
      <protection locked="0"/>
    </xf>
    <xf numFmtId="49" fontId="6" fillId="0" borderId="40" xfId="0" quotePrefix="1" applyNumberFormat="1" applyFont="1" applyBorder="1" applyAlignment="1" applyProtection="1">
      <alignment horizontal="right" vertical="center"/>
      <protection locked="0"/>
    </xf>
    <xf numFmtId="4" fontId="6" fillId="3" borderId="0" xfId="0" applyNumberFormat="1" applyFont="1" applyFill="1" applyAlignment="1" applyProtection="1">
      <alignment horizontal="right" vertical="center"/>
      <protection locked="0"/>
    </xf>
    <xf numFmtId="4" fontId="6" fillId="3" borderId="0" xfId="1" applyNumberFormat="1" applyFont="1" applyFill="1" applyAlignment="1" applyProtection="1">
      <alignment horizontal="right" vertical="center"/>
      <protection locked="0"/>
    </xf>
    <xf numFmtId="4" fontId="6" fillId="3" borderId="22" xfId="1" applyNumberFormat="1" applyFont="1" applyFill="1" applyBorder="1" applyAlignment="1" applyProtection="1">
      <alignment horizontal="right" vertical="center"/>
      <protection locked="0"/>
    </xf>
    <xf numFmtId="4" fontId="6" fillId="7" borderId="12" xfId="9" applyNumberFormat="1" applyFill="1" applyBorder="1" applyAlignment="1" applyProtection="1">
      <alignment horizontal="fill"/>
      <protection locked="0"/>
    </xf>
    <xf numFmtId="4" fontId="10" fillId="7" borderId="16" xfId="0" applyNumberFormat="1" applyFont="1" applyFill="1" applyBorder="1"/>
    <xf numFmtId="4" fontId="6" fillId="7" borderId="39" xfId="9" applyNumberFormat="1" applyFill="1" applyBorder="1" applyAlignment="1" applyProtection="1">
      <alignment horizontal="fill"/>
      <protection locked="0"/>
    </xf>
    <xf numFmtId="4" fontId="10" fillId="7" borderId="113" xfId="0" applyNumberFormat="1" applyFont="1" applyFill="1" applyBorder="1"/>
    <xf numFmtId="2" fontId="0" fillId="0" borderId="91" xfId="0" applyNumberFormat="1" applyBorder="1" applyProtection="1">
      <protection locked="0"/>
    </xf>
    <xf numFmtId="2" fontId="0" fillId="0" borderId="108" xfId="0" applyNumberFormat="1" applyBorder="1" applyProtection="1">
      <protection locked="0"/>
    </xf>
    <xf numFmtId="2" fontId="0" fillId="0" borderId="102" xfId="0" applyNumberFormat="1" applyBorder="1" applyProtection="1">
      <protection locked="0"/>
    </xf>
    <xf numFmtId="0" fontId="34" fillId="0" borderId="0" xfId="0" applyFont="1" applyAlignment="1">
      <alignment vertical="center" wrapText="1"/>
    </xf>
    <xf numFmtId="0" fontId="0" fillId="0" borderId="0" xfId="0" applyAlignment="1" applyProtection="1">
      <alignment horizontal="left" vertical="top" wrapText="1"/>
      <protection locked="0"/>
    </xf>
    <xf numFmtId="0" fontId="10" fillId="0" borderId="63" xfId="0" applyFont="1" applyBorder="1" applyAlignment="1" applyProtection="1">
      <alignment horizontal="right" vertical="center"/>
      <protection locked="0"/>
    </xf>
    <xf numFmtId="0" fontId="39" fillId="0" borderId="0" xfId="9" applyFont="1" applyAlignment="1">
      <alignment horizontal="left" vertical="center" wrapText="1"/>
    </xf>
    <xf numFmtId="1" fontId="10" fillId="8" borderId="12" xfId="0" applyNumberFormat="1" applyFont="1" applyFill="1" applyBorder="1" applyAlignment="1" applyProtection="1">
      <alignment horizontal="center" vertical="center"/>
      <protection locked="0"/>
    </xf>
    <xf numFmtId="0" fontId="42" fillId="0" borderId="0" xfId="0" applyFont="1" applyAlignment="1" applyProtection="1">
      <alignment vertical="center"/>
      <protection locked="0"/>
    </xf>
    <xf numFmtId="0" fontId="37" fillId="0" borderId="17" xfId="0" applyFont="1" applyBorder="1" applyAlignment="1" applyProtection="1">
      <alignment horizontal="center" vertical="center" wrapText="1"/>
      <protection locked="0"/>
    </xf>
    <xf numFmtId="0" fontId="6" fillId="0" borderId="2" xfId="0" applyFont="1" applyBorder="1" applyAlignment="1">
      <alignment horizontal="left" vertical="center"/>
    </xf>
    <xf numFmtId="0" fontId="6" fillId="0" borderId="80" xfId="0" applyFont="1" applyBorder="1" applyAlignment="1" applyProtection="1">
      <alignment horizontal="center" vertical="center"/>
      <protection locked="0"/>
    </xf>
    <xf numFmtId="0" fontId="6" fillId="0" borderId="70" xfId="0" applyFont="1" applyBorder="1" applyAlignment="1" applyProtection="1">
      <alignment vertical="center"/>
      <protection locked="0"/>
    </xf>
    <xf numFmtId="0" fontId="6" fillId="0" borderId="1" xfId="0" applyFont="1" applyBorder="1" applyAlignment="1" applyProtection="1">
      <alignment horizontal="center" vertical="center" wrapText="1"/>
      <protection locked="0"/>
    </xf>
    <xf numFmtId="0" fontId="6" fillId="0" borderId="60" xfId="0" applyFont="1" applyBorder="1" applyAlignment="1" applyProtection="1">
      <alignment horizontal="center" vertical="center"/>
      <protection locked="0"/>
    </xf>
    <xf numFmtId="0" fontId="6" fillId="0" borderId="10" xfId="0" applyFont="1" applyBorder="1" applyAlignment="1" applyProtection="1">
      <alignment vertical="center"/>
      <protection locked="0"/>
    </xf>
    <xf numFmtId="0" fontId="6" fillId="9" borderId="2" xfId="0" applyFont="1" applyFill="1" applyBorder="1" applyAlignment="1" applyProtection="1">
      <alignment horizontal="center" vertical="center"/>
      <protection locked="0"/>
    </xf>
    <xf numFmtId="0" fontId="6" fillId="9" borderId="3" xfId="0" applyFont="1" applyFill="1" applyBorder="1" applyAlignment="1" applyProtection="1">
      <alignment horizontal="center" vertical="center"/>
      <protection locked="0"/>
    </xf>
    <xf numFmtId="0" fontId="6" fillId="0" borderId="162" xfId="0" applyFont="1" applyBorder="1" applyAlignment="1" applyProtection="1">
      <alignment horizontal="center" vertical="center" wrapText="1"/>
      <protection locked="0"/>
    </xf>
    <xf numFmtId="0" fontId="6" fillId="0" borderId="170" xfId="0" applyFont="1" applyBorder="1" applyAlignment="1" applyProtection="1">
      <alignment horizontal="center" vertical="center"/>
      <protection locked="0"/>
    </xf>
    <xf numFmtId="0" fontId="6" fillId="0" borderId="163" xfId="4" applyFont="1" applyBorder="1" applyAlignment="1">
      <alignment horizontal="left" vertical="center" wrapText="1"/>
    </xf>
    <xf numFmtId="0" fontId="6" fillId="0" borderId="154" xfId="4" applyFont="1" applyBorder="1" applyAlignment="1">
      <alignment horizontal="left" vertical="center" wrapText="1"/>
    </xf>
    <xf numFmtId="0" fontId="21" fillId="0" borderId="162" xfId="0" applyFont="1" applyBorder="1" applyAlignment="1" applyProtection="1">
      <alignment horizontal="center" vertical="center"/>
      <protection locked="0"/>
    </xf>
    <xf numFmtId="0" fontId="6" fillId="0" borderId="156" xfId="4" applyFont="1" applyBorder="1" applyAlignment="1">
      <alignment horizontal="left" vertical="center" wrapText="1"/>
    </xf>
    <xf numFmtId="0" fontId="6" fillId="0" borderId="182" xfId="4" applyFont="1" applyBorder="1" applyAlignment="1">
      <alignment horizontal="left" vertical="center" wrapText="1"/>
    </xf>
    <xf numFmtId="0" fontId="21" fillId="0" borderId="107" xfId="0" applyFont="1" applyBorder="1" applyAlignment="1" applyProtection="1">
      <alignment horizontal="center" vertical="center"/>
      <protection locked="0"/>
    </xf>
    <xf numFmtId="0" fontId="6" fillId="0" borderId="170" xfId="0" applyFont="1" applyBorder="1" applyAlignment="1" applyProtection="1">
      <alignment horizontal="center" vertical="center" wrapText="1"/>
      <protection locked="0"/>
    </xf>
    <xf numFmtId="0" fontId="6" fillId="0" borderId="107" xfId="0" applyFont="1" applyBorder="1" applyAlignment="1" applyProtection="1">
      <alignment horizontal="center" vertical="center"/>
      <protection locked="0"/>
    </xf>
    <xf numFmtId="0" fontId="6" fillId="0" borderId="169" xfId="0" applyFont="1" applyBorder="1" applyAlignment="1" applyProtection="1">
      <alignment horizontal="center" vertical="center" wrapText="1"/>
      <protection locked="0"/>
    </xf>
    <xf numFmtId="0" fontId="6" fillId="0" borderId="80" xfId="0" applyFont="1" applyBorder="1" applyAlignment="1" applyProtection="1">
      <alignment horizontal="center" vertical="center" wrapText="1"/>
      <protection locked="0"/>
    </xf>
    <xf numFmtId="0" fontId="6" fillId="0" borderId="12" xfId="0" applyFont="1" applyBorder="1" applyAlignment="1" applyProtection="1">
      <alignment vertical="center"/>
      <protection locked="0"/>
    </xf>
    <xf numFmtId="0" fontId="6" fillId="0" borderId="45" xfId="0" applyFont="1" applyBorder="1" applyAlignment="1" applyProtection="1">
      <alignment horizontal="center" vertical="center"/>
      <protection locked="0"/>
    </xf>
    <xf numFmtId="0" fontId="6" fillId="0" borderId="97" xfId="0" applyFont="1" applyBorder="1" applyAlignment="1" applyProtection="1">
      <alignment vertical="center"/>
      <protection locked="0"/>
    </xf>
    <xf numFmtId="0" fontId="6" fillId="0" borderId="69" xfId="0" applyFont="1" applyBorder="1" applyAlignment="1" applyProtection="1">
      <alignment vertical="center"/>
      <protection locked="0"/>
    </xf>
    <xf numFmtId="0" fontId="12" fillId="0" borderId="80" xfId="0" applyFont="1" applyBorder="1" applyAlignment="1" applyProtection="1">
      <alignment vertical="center"/>
      <protection locked="0"/>
    </xf>
    <xf numFmtId="0" fontId="6" fillId="0" borderId="118" xfId="0" applyFont="1" applyBorder="1" applyAlignment="1" applyProtection="1">
      <alignment horizontal="center" vertical="center"/>
      <protection locked="0"/>
    </xf>
    <xf numFmtId="0" fontId="7" fillId="6" borderId="0" xfId="0" applyFont="1" applyFill="1" applyAlignment="1" applyProtection="1">
      <alignment horizontal="left" vertical="center"/>
      <protection locked="0"/>
    </xf>
    <xf numFmtId="0" fontId="7" fillId="6" borderId="0" xfId="0" applyFont="1" applyFill="1" applyAlignment="1" applyProtection="1">
      <alignment horizontal="left" vertical="center" wrapText="1"/>
      <protection locked="0"/>
    </xf>
    <xf numFmtId="4" fontId="46" fillId="0" borderId="0" xfId="0" applyNumberFormat="1" applyFont="1" applyAlignment="1" applyProtection="1">
      <alignment vertical="center"/>
      <protection locked="0"/>
    </xf>
    <xf numFmtId="0" fontId="46"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10" fillId="0" borderId="31" xfId="0" quotePrefix="1" applyFont="1" applyBorder="1" applyAlignment="1" applyProtection="1">
      <alignment horizontal="left" vertical="center" wrapText="1"/>
      <protection locked="0"/>
    </xf>
    <xf numFmtId="0" fontId="6" fillId="0" borderId="80" xfId="0" applyFont="1" applyBorder="1" applyAlignment="1">
      <alignment horizontal="center" vertical="center"/>
    </xf>
    <xf numFmtId="0" fontId="6" fillId="0" borderId="56" xfId="0" applyFont="1" applyBorder="1" applyAlignment="1">
      <alignment vertical="center"/>
    </xf>
    <xf numFmtId="0" fontId="2" fillId="0" borderId="0" xfId="0" applyFont="1"/>
    <xf numFmtId="0" fontId="44" fillId="0" borderId="0" xfId="0" applyFont="1" applyAlignment="1" applyProtection="1">
      <alignment vertical="center"/>
      <protection locked="0"/>
    </xf>
    <xf numFmtId="0" fontId="6" fillId="2" borderId="17"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xf numFmtId="0" fontId="6" fillId="0" borderId="140" xfId="0" applyFont="1" applyBorder="1"/>
    <xf numFmtId="0" fontId="6" fillId="0" borderId="143" xfId="0" applyFont="1" applyBorder="1"/>
    <xf numFmtId="0" fontId="10" fillId="9" borderId="9" xfId="0" applyFont="1" applyFill="1" applyBorder="1" applyAlignment="1" applyProtection="1">
      <alignment horizontal="center" vertical="center" wrapText="1"/>
      <protection locked="0"/>
    </xf>
    <xf numFmtId="0" fontId="6" fillId="0" borderId="59" xfId="0" applyFont="1" applyBorder="1" applyAlignment="1" applyProtection="1">
      <alignment horizontal="center" vertical="center"/>
      <protection locked="0"/>
    </xf>
    <xf numFmtId="0" fontId="6" fillId="0" borderId="73" xfId="0" applyFont="1" applyBorder="1" applyAlignment="1" applyProtection="1">
      <alignment vertical="center" wrapText="1"/>
      <protection locked="0"/>
    </xf>
    <xf numFmtId="0" fontId="41" fillId="0" borderId="25" xfId="0" applyFont="1" applyBorder="1" applyAlignment="1" applyProtection="1">
      <alignment horizontal="right"/>
      <protection locked="0"/>
    </xf>
    <xf numFmtId="0" fontId="41" fillId="0" borderId="17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0" xfId="41" applyAlignment="1" applyProtection="1">
      <alignment horizontal="center" vertical="center"/>
      <protection locked="0"/>
    </xf>
    <xf numFmtId="0" fontId="6" fillId="0" borderId="0" xfId="41" applyAlignment="1" applyProtection="1">
      <alignment vertical="center"/>
      <protection locked="0"/>
    </xf>
    <xf numFmtId="0" fontId="47" fillId="0" borderId="0" xfId="42" applyAlignment="1" applyProtection="1">
      <alignment vertical="center"/>
      <protection locked="0"/>
    </xf>
    <xf numFmtId="4" fontId="7" fillId="0" borderId="0" xfId="42" applyNumberFormat="1" applyFont="1" applyAlignment="1" applyProtection="1">
      <alignment horizontal="center" vertical="center" wrapText="1"/>
      <protection locked="0"/>
    </xf>
    <xf numFmtId="0" fontId="9" fillId="0" borderId="0" xfId="41" applyFont="1" applyAlignment="1" applyProtection="1">
      <alignment vertical="center"/>
      <protection locked="0"/>
    </xf>
    <xf numFmtId="0" fontId="9" fillId="0" borderId="0" xfId="41" applyFont="1" applyAlignment="1" applyProtection="1">
      <alignment horizontal="left" vertical="center"/>
      <protection locked="0"/>
    </xf>
    <xf numFmtId="0" fontId="8" fillId="0" borderId="0" xfId="41" applyFont="1" applyAlignment="1" applyProtection="1">
      <alignment vertical="center" wrapText="1"/>
      <protection locked="0"/>
    </xf>
    <xf numFmtId="0" fontId="47" fillId="0" borderId="0" xfId="42" applyAlignment="1" applyProtection="1">
      <alignment vertical="center" wrapText="1"/>
      <protection locked="0"/>
    </xf>
    <xf numFmtId="0" fontId="7" fillId="0" borderId="0" xfId="42" applyFont="1" applyAlignment="1" applyProtection="1">
      <alignment vertical="center"/>
      <protection locked="0"/>
    </xf>
    <xf numFmtId="0" fontId="7" fillId="0" borderId="0" xfId="41" applyFont="1" applyAlignment="1" applyProtection="1">
      <alignment horizontal="left" vertical="center"/>
      <protection locked="0"/>
    </xf>
    <xf numFmtId="0" fontId="7" fillId="6" borderId="0" xfId="42" applyFont="1" applyFill="1" applyAlignment="1" applyProtection="1">
      <alignment vertical="center"/>
      <protection locked="0"/>
    </xf>
    <xf numFmtId="0" fontId="7" fillId="0" borderId="0" xfId="41" applyFont="1" applyAlignment="1" applyProtection="1">
      <alignment horizontal="left" vertical="center" wrapText="1"/>
      <protection locked="0"/>
    </xf>
    <xf numFmtId="0" fontId="7" fillId="0" borderId="0" xfId="41" applyFont="1" applyAlignment="1" applyProtection="1">
      <alignment vertical="center"/>
      <protection locked="0"/>
    </xf>
    <xf numFmtId="0" fontId="9" fillId="0" borderId="0" xfId="42" applyFont="1" applyAlignment="1">
      <alignment vertical="center" wrapText="1"/>
    </xf>
    <xf numFmtId="0" fontId="9" fillId="0" borderId="0" xfId="42" applyFont="1" applyAlignment="1">
      <alignment horizontal="center" vertical="center" wrapText="1"/>
    </xf>
    <xf numFmtId="0" fontId="47" fillId="0" borderId="0" xfId="42"/>
    <xf numFmtId="0" fontId="49" fillId="0" borderId="0" xfId="42" applyFont="1"/>
    <xf numFmtId="0" fontId="9" fillId="0" borderId="0" xfId="42" applyFont="1" applyAlignment="1" applyProtection="1">
      <alignment vertical="center"/>
      <protection locked="0"/>
    </xf>
    <xf numFmtId="0" fontId="9" fillId="0" borderId="0" xfId="42" applyFont="1" applyAlignment="1" applyProtection="1">
      <alignment horizontal="left" vertical="center"/>
      <protection locked="0"/>
    </xf>
    <xf numFmtId="0" fontId="10" fillId="0" borderId="0" xfId="42" applyFont="1" applyAlignment="1" applyProtection="1">
      <alignment horizontal="left" vertical="center"/>
      <protection locked="0"/>
    </xf>
    <xf numFmtId="0" fontId="10" fillId="6" borderId="0" xfId="41" applyFont="1" applyFill="1" applyAlignment="1" applyProtection="1">
      <alignment horizontal="center" vertical="center"/>
      <protection locked="0"/>
    </xf>
    <xf numFmtId="4" fontId="47" fillId="6" borderId="0" xfId="42" applyNumberFormat="1" applyFill="1" applyAlignment="1" applyProtection="1">
      <alignment horizontal="center" vertical="center"/>
      <protection locked="0"/>
    </xf>
    <xf numFmtId="0" fontId="47" fillId="6" borderId="0" xfId="42" applyFill="1" applyAlignment="1" applyProtection="1">
      <alignment horizontal="center" vertical="center"/>
      <protection hidden="1"/>
    </xf>
    <xf numFmtId="4" fontId="47" fillId="6" borderId="0" xfId="42" applyNumberFormat="1" applyFill="1" applyAlignment="1" applyProtection="1">
      <alignment horizontal="center" vertical="center"/>
      <protection hidden="1"/>
    </xf>
    <xf numFmtId="4" fontId="6" fillId="6" borderId="0" xfId="41" applyNumberFormat="1" applyFill="1" applyAlignment="1" applyProtection="1">
      <alignment horizontal="center" vertical="center"/>
      <protection locked="0"/>
    </xf>
    <xf numFmtId="4" fontId="6" fillId="6" borderId="0" xfId="41" applyNumberFormat="1" applyFill="1" applyAlignment="1" applyProtection="1">
      <alignment vertical="center"/>
      <protection locked="0"/>
    </xf>
    <xf numFmtId="0" fontId="7" fillId="0" borderId="0" xfId="41" applyFont="1" applyAlignment="1" applyProtection="1">
      <alignment horizontal="justify" vertical="center"/>
      <protection hidden="1"/>
    </xf>
    <xf numFmtId="0" fontId="9" fillId="0" borderId="0" xfId="42" applyFont="1"/>
    <xf numFmtId="0" fontId="9" fillId="0" borderId="0" xfId="42" applyFont="1" applyAlignment="1">
      <alignment horizontal="left"/>
    </xf>
    <xf numFmtId="0" fontId="10" fillId="6" borderId="0" xfId="42" applyFont="1" applyFill="1" applyAlignment="1">
      <alignment horizontal="center" vertical="center" wrapText="1"/>
    </xf>
    <xf numFmtId="0" fontId="50" fillId="6" borderId="0" xfId="42" applyFont="1" applyFill="1" applyAlignment="1" applyProtection="1">
      <alignment vertical="center"/>
      <protection hidden="1"/>
    </xf>
    <xf numFmtId="0" fontId="47" fillId="6" borderId="0" xfId="42" applyFill="1" applyAlignment="1" applyProtection="1">
      <alignment vertical="center"/>
      <protection locked="0"/>
    </xf>
    <xf numFmtId="4" fontId="10" fillId="6" borderId="0" xfId="42" applyNumberFormat="1" applyFont="1" applyFill="1" applyAlignment="1">
      <alignment horizontal="center" vertical="center" wrapText="1"/>
    </xf>
    <xf numFmtId="0" fontId="47" fillId="6" borderId="0" xfId="42" applyFill="1" applyAlignment="1" applyProtection="1">
      <alignment vertical="center"/>
      <protection hidden="1"/>
    </xf>
    <xf numFmtId="0" fontId="49" fillId="0" borderId="0" xfId="42" applyFont="1" applyAlignment="1" applyProtection="1">
      <alignment vertical="top"/>
      <protection locked="0"/>
    </xf>
    <xf numFmtId="4" fontId="29" fillId="10" borderId="21" xfId="0" applyNumberFormat="1" applyFont="1" applyFill="1" applyBorder="1" applyAlignment="1" applyProtection="1">
      <alignment horizontal="right" vertical="center"/>
      <protection locked="0"/>
    </xf>
    <xf numFmtId="4" fontId="10" fillId="10" borderId="71" xfId="0" applyNumberFormat="1" applyFont="1" applyFill="1" applyBorder="1" applyAlignment="1">
      <alignment horizontal="right" vertical="center"/>
    </xf>
    <xf numFmtId="4" fontId="6" fillId="10" borderId="120" xfId="0" applyNumberFormat="1" applyFont="1" applyFill="1" applyBorder="1" applyAlignment="1" applyProtection="1">
      <alignment horizontal="right" vertical="center"/>
      <protection locked="0"/>
    </xf>
    <xf numFmtId="9" fontId="6" fillId="10" borderId="131" xfId="7" applyFont="1" applyFill="1" applyBorder="1" applyAlignment="1">
      <alignment horizontal="right" vertical="center"/>
    </xf>
    <xf numFmtId="9" fontId="6" fillId="10" borderId="132" xfId="7" applyFont="1" applyFill="1" applyBorder="1" applyAlignment="1">
      <alignment horizontal="right" vertical="center"/>
    </xf>
    <xf numFmtId="4" fontId="6" fillId="10" borderId="142" xfId="0" applyNumberFormat="1" applyFont="1" applyFill="1" applyBorder="1" applyAlignment="1">
      <alignment horizontal="right" vertical="center"/>
    </xf>
    <xf numFmtId="4" fontId="6" fillId="10" borderId="136" xfId="0" applyNumberFormat="1" applyFont="1" applyFill="1" applyBorder="1" applyAlignment="1">
      <alignment horizontal="right" vertical="center"/>
    </xf>
    <xf numFmtId="4" fontId="6" fillId="10" borderId="51" xfId="0" applyNumberFormat="1" applyFont="1" applyFill="1" applyBorder="1" applyAlignment="1">
      <alignment horizontal="right" vertical="center"/>
    </xf>
    <xf numFmtId="4" fontId="6" fillId="10" borderId="49" xfId="0" applyNumberFormat="1" applyFont="1" applyFill="1" applyBorder="1" applyAlignment="1" applyProtection="1">
      <alignment horizontal="right" vertical="center"/>
      <protection locked="0"/>
    </xf>
    <xf numFmtId="4" fontId="10" fillId="10" borderId="43" xfId="0" applyNumberFormat="1" applyFont="1" applyFill="1" applyBorder="1" applyAlignment="1" applyProtection="1">
      <alignment horizontal="right" vertical="center"/>
      <protection locked="0"/>
    </xf>
    <xf numFmtId="4" fontId="10" fillId="10" borderId="40" xfId="0" applyNumberFormat="1" applyFont="1" applyFill="1" applyBorder="1" applyAlignment="1" applyProtection="1">
      <alignment vertical="center"/>
      <protection locked="0"/>
    </xf>
    <xf numFmtId="9" fontId="6" fillId="10" borderId="4" xfId="7" applyFont="1" applyFill="1" applyBorder="1" applyAlignment="1">
      <alignment horizontal="right" vertical="center"/>
    </xf>
    <xf numFmtId="4" fontId="6" fillId="10" borderId="61" xfId="0" applyNumberFormat="1" applyFont="1" applyFill="1" applyBorder="1" applyAlignment="1" applyProtection="1">
      <alignment horizontal="right" vertical="center"/>
      <protection locked="0"/>
    </xf>
    <xf numFmtId="9" fontId="6" fillId="10" borderId="141" xfId="7" applyFont="1" applyFill="1" applyBorder="1" applyAlignment="1">
      <alignment horizontal="right" vertical="center"/>
    </xf>
    <xf numFmtId="4" fontId="6" fillId="10" borderId="69" xfId="0" applyNumberFormat="1" applyFont="1" applyFill="1" applyBorder="1" applyAlignment="1">
      <alignment horizontal="right" vertical="center"/>
    </xf>
    <xf numFmtId="4" fontId="6" fillId="10" borderId="150" xfId="0" applyNumberFormat="1" applyFont="1" applyFill="1" applyBorder="1" applyAlignment="1" applyProtection="1">
      <alignment horizontal="right" vertical="center"/>
      <protection locked="0"/>
    </xf>
    <xf numFmtId="4" fontId="10" fillId="10" borderId="63" xfId="0" applyNumberFormat="1" applyFont="1" applyFill="1" applyBorder="1" applyAlignment="1" applyProtection="1">
      <alignment horizontal="right" vertical="center"/>
      <protection locked="0"/>
    </xf>
    <xf numFmtId="4" fontId="6" fillId="10" borderId="59" xfId="0" applyNumberFormat="1" applyFont="1" applyFill="1" applyBorder="1" applyAlignment="1" applyProtection="1">
      <alignment horizontal="right" vertical="center"/>
      <protection locked="0"/>
    </xf>
    <xf numFmtId="4" fontId="6" fillId="10" borderId="157" xfId="0" applyNumberFormat="1" applyFont="1" applyFill="1" applyBorder="1" applyAlignment="1" applyProtection="1">
      <alignment horizontal="right" vertical="center"/>
      <protection locked="0"/>
    </xf>
    <xf numFmtId="4" fontId="6" fillId="10" borderId="3" xfId="0" applyNumberFormat="1" applyFont="1" applyFill="1" applyBorder="1" applyAlignment="1" applyProtection="1">
      <alignment horizontal="right" vertical="center"/>
      <protection locked="0"/>
    </xf>
    <xf numFmtId="4" fontId="10" fillId="10" borderId="6" xfId="0" applyNumberFormat="1" applyFont="1" applyFill="1" applyBorder="1" applyAlignment="1" applyProtection="1">
      <alignment horizontal="right" vertical="center"/>
      <protection locked="0"/>
    </xf>
    <xf numFmtId="4" fontId="10" fillId="10" borderId="9" xfId="0" applyNumberFormat="1" applyFont="1" applyFill="1" applyBorder="1" applyAlignment="1" applyProtection="1">
      <alignment horizontal="right" vertical="center"/>
      <protection locked="0"/>
    </xf>
    <xf numFmtId="4" fontId="10" fillId="10" borderId="16" xfId="0" applyNumberFormat="1" applyFont="1" applyFill="1" applyBorder="1" applyAlignment="1" applyProtection="1">
      <alignment horizontal="right" vertical="center"/>
      <protection locked="0"/>
    </xf>
    <xf numFmtId="4" fontId="10" fillId="10" borderId="14" xfId="0" applyNumberFormat="1" applyFont="1" applyFill="1" applyBorder="1" applyAlignment="1" applyProtection="1">
      <alignment horizontal="right" vertical="center"/>
      <protection locked="0"/>
    </xf>
    <xf numFmtId="4" fontId="10" fillId="10" borderId="12" xfId="0" applyNumberFormat="1" applyFont="1" applyFill="1" applyBorder="1" applyAlignment="1" applyProtection="1">
      <alignment horizontal="right" vertical="center"/>
      <protection locked="0"/>
    </xf>
    <xf numFmtId="4" fontId="6" fillId="10" borderId="155" xfId="4" applyNumberFormat="1" applyFont="1" applyFill="1" applyBorder="1" applyAlignment="1">
      <alignment horizontal="right" vertical="center"/>
    </xf>
    <xf numFmtId="4" fontId="6" fillId="10" borderId="112" xfId="0" applyNumberFormat="1" applyFont="1" applyFill="1" applyBorder="1" applyAlignment="1" applyProtection="1">
      <alignment horizontal="right" vertical="center"/>
      <protection locked="0"/>
    </xf>
    <xf numFmtId="4" fontId="6" fillId="10" borderId="95" xfId="4" applyNumberFormat="1" applyFont="1" applyFill="1" applyBorder="1" applyAlignment="1">
      <alignment horizontal="right" vertical="center"/>
    </xf>
    <xf numFmtId="4" fontId="6" fillId="10" borderId="2" xfId="4" applyNumberFormat="1" applyFont="1" applyFill="1" applyBorder="1" applyAlignment="1">
      <alignment horizontal="right" vertical="center"/>
    </xf>
    <xf numFmtId="4" fontId="6" fillId="10" borderId="93" xfId="0" applyNumberFormat="1" applyFont="1" applyFill="1" applyBorder="1" applyAlignment="1" applyProtection="1">
      <alignment horizontal="right" vertical="center"/>
      <protection locked="0"/>
    </xf>
    <xf numFmtId="4" fontId="6" fillId="10" borderId="160" xfId="0" applyNumberFormat="1" applyFont="1" applyFill="1" applyBorder="1" applyAlignment="1" applyProtection="1">
      <alignment horizontal="right" vertical="center"/>
      <protection locked="0"/>
    </xf>
    <xf numFmtId="4" fontId="10" fillId="10" borderId="65" xfId="0" applyNumberFormat="1" applyFont="1" applyFill="1" applyBorder="1" applyAlignment="1" applyProtection="1">
      <alignment horizontal="right" vertical="center"/>
      <protection locked="0"/>
    </xf>
    <xf numFmtId="4" fontId="10" fillId="10" borderId="5" xfId="0" applyNumberFormat="1" applyFont="1" applyFill="1" applyBorder="1" applyAlignment="1" applyProtection="1">
      <alignment horizontal="right" vertical="center"/>
      <protection locked="0"/>
    </xf>
    <xf numFmtId="4" fontId="6" fillId="10" borderId="52" xfId="0" applyNumberFormat="1" applyFont="1" applyFill="1" applyBorder="1" applyAlignment="1" applyProtection="1">
      <alignment horizontal="right" vertical="center"/>
      <protection locked="0"/>
    </xf>
    <xf numFmtId="4" fontId="6" fillId="10" borderId="77" xfId="0" applyNumberFormat="1" applyFont="1" applyFill="1" applyBorder="1" applyAlignment="1" applyProtection="1">
      <alignment horizontal="right" vertical="center"/>
      <protection locked="0"/>
    </xf>
    <xf numFmtId="4" fontId="6" fillId="10" borderId="2" xfId="0" applyNumberFormat="1" applyFont="1" applyFill="1" applyBorder="1" applyAlignment="1" applyProtection="1">
      <alignment horizontal="right" vertical="center"/>
      <protection locked="0"/>
    </xf>
    <xf numFmtId="4" fontId="6" fillId="10" borderId="51" xfId="0" applyNumberFormat="1" applyFont="1" applyFill="1" applyBorder="1" applyAlignment="1" applyProtection="1">
      <alignment horizontal="right" vertical="center"/>
      <protection locked="0"/>
    </xf>
    <xf numFmtId="4" fontId="10" fillId="10" borderId="172" xfId="0" applyNumberFormat="1" applyFont="1" applyFill="1" applyBorder="1" applyAlignment="1" applyProtection="1">
      <alignment horizontal="right" vertical="center"/>
      <protection locked="0"/>
    </xf>
    <xf numFmtId="4" fontId="10" fillId="10" borderId="173" xfId="0" applyNumberFormat="1" applyFont="1" applyFill="1" applyBorder="1" applyAlignment="1" applyProtection="1">
      <alignment horizontal="right" vertical="center"/>
      <protection locked="0"/>
    </xf>
    <xf numFmtId="4" fontId="10" fillId="10" borderId="48" xfId="0" applyNumberFormat="1" applyFont="1" applyFill="1" applyBorder="1" applyAlignment="1" applyProtection="1">
      <alignment horizontal="right" vertical="center"/>
      <protection locked="0"/>
    </xf>
    <xf numFmtId="4" fontId="6" fillId="10" borderId="57" xfId="0" applyNumberFormat="1" applyFont="1" applyFill="1" applyBorder="1" applyAlignment="1" applyProtection="1">
      <alignment horizontal="right" vertical="center"/>
      <protection locked="0"/>
    </xf>
    <xf numFmtId="4" fontId="6" fillId="10" borderId="4" xfId="0" applyNumberFormat="1" applyFont="1" applyFill="1" applyBorder="1" applyAlignment="1" applyProtection="1">
      <alignment horizontal="right" vertical="center"/>
      <protection locked="0"/>
    </xf>
    <xf numFmtId="4" fontId="10" fillId="10" borderId="13" xfId="0" applyNumberFormat="1" applyFont="1" applyFill="1" applyBorder="1" applyAlignment="1" applyProtection="1">
      <alignment horizontal="right" vertical="center"/>
      <protection locked="0"/>
    </xf>
    <xf numFmtId="4" fontId="10" fillId="10" borderId="13" xfId="1" applyNumberFormat="1" applyFont="1" applyFill="1" applyBorder="1" applyAlignment="1" applyProtection="1">
      <alignment horizontal="right" vertical="center"/>
      <protection locked="0"/>
    </xf>
    <xf numFmtId="4" fontId="0" fillId="10" borderId="4" xfId="0" applyNumberFormat="1" applyFill="1" applyBorder="1" applyAlignment="1" applyProtection="1">
      <alignment horizontal="right" vertical="center"/>
      <protection locked="0"/>
    </xf>
    <xf numFmtId="4" fontId="10" fillId="10" borderId="51" xfId="0" applyNumberFormat="1" applyFont="1" applyFill="1" applyBorder="1" applyAlignment="1" applyProtection="1">
      <alignment horizontal="right" vertical="center"/>
      <protection locked="0"/>
    </xf>
    <xf numFmtId="4" fontId="10" fillId="10" borderId="69" xfId="0" applyNumberFormat="1" applyFont="1" applyFill="1" applyBorder="1" applyAlignment="1" applyProtection="1">
      <alignment horizontal="right" vertical="center"/>
      <protection locked="0"/>
    </xf>
    <xf numFmtId="4" fontId="10" fillId="10" borderId="71" xfId="0" applyNumberFormat="1" applyFont="1" applyFill="1" applyBorder="1" applyAlignment="1" applyProtection="1">
      <alignment horizontal="right" vertical="center"/>
      <protection locked="0"/>
    </xf>
    <xf numFmtId="4" fontId="10" fillId="10" borderId="71" xfId="1" applyNumberFormat="1" applyFont="1" applyFill="1" applyBorder="1" applyAlignment="1" applyProtection="1">
      <alignment horizontal="right" vertical="center"/>
      <protection locked="0"/>
    </xf>
    <xf numFmtId="4" fontId="10" fillId="10" borderId="72" xfId="0" applyNumberFormat="1" applyFont="1" applyFill="1" applyBorder="1" applyAlignment="1" applyProtection="1">
      <alignment horizontal="right" vertical="center"/>
      <protection locked="0"/>
    </xf>
    <xf numFmtId="4" fontId="10" fillId="10" borderId="44" xfId="1" applyNumberFormat="1" applyFont="1" applyFill="1" applyBorder="1" applyAlignment="1" applyProtection="1">
      <alignment horizontal="right" vertical="center"/>
      <protection locked="0"/>
    </xf>
    <xf numFmtId="4" fontId="6" fillId="10" borderId="0" xfId="1" applyNumberFormat="1" applyFont="1" applyFill="1" applyAlignment="1" applyProtection="1">
      <alignment horizontal="right" vertical="center"/>
      <protection locked="0"/>
    </xf>
    <xf numFmtId="4" fontId="6" fillId="10" borderId="22" xfId="1" applyNumberFormat="1" applyFont="1" applyFill="1" applyBorder="1" applyAlignment="1" applyProtection="1">
      <alignment horizontal="right" vertical="center"/>
      <protection locked="0"/>
    </xf>
    <xf numFmtId="4" fontId="6" fillId="10" borderId="22" xfId="0" applyNumberFormat="1" applyFont="1" applyFill="1" applyBorder="1" applyAlignment="1" applyProtection="1">
      <alignment horizontal="right" vertical="center"/>
      <protection locked="0"/>
    </xf>
    <xf numFmtId="4" fontId="10" fillId="10" borderId="74" xfId="0" applyNumberFormat="1" applyFont="1" applyFill="1" applyBorder="1" applyAlignment="1" applyProtection="1">
      <alignment horizontal="right" vertical="center"/>
      <protection locked="0"/>
    </xf>
    <xf numFmtId="4" fontId="14" fillId="10" borderId="76" xfId="0" applyNumberFormat="1" applyFont="1" applyFill="1" applyBorder="1" applyAlignment="1" applyProtection="1">
      <alignment horizontal="right" vertical="center"/>
      <protection locked="0"/>
    </xf>
    <xf numFmtId="4" fontId="6" fillId="10" borderId="97" xfId="0" applyNumberFormat="1" applyFont="1" applyFill="1" applyBorder="1" applyAlignment="1" applyProtection="1">
      <alignment horizontal="right" vertical="center"/>
      <protection locked="0"/>
    </xf>
    <xf numFmtId="4" fontId="10" fillId="10" borderId="44" xfId="0" applyNumberFormat="1" applyFont="1" applyFill="1" applyBorder="1" applyAlignment="1" applyProtection="1">
      <alignment horizontal="right" vertical="center"/>
      <protection locked="0"/>
    </xf>
    <xf numFmtId="4" fontId="6" fillId="10" borderId="9" xfId="0" applyNumberFormat="1" applyFont="1" applyFill="1" applyBorder="1" applyAlignment="1" applyProtection="1">
      <alignment horizontal="right" vertical="center"/>
      <protection locked="0"/>
    </xf>
    <xf numFmtId="4" fontId="6" fillId="10" borderId="6" xfId="0" applyNumberFormat="1" applyFont="1" applyFill="1" applyBorder="1" applyAlignment="1" applyProtection="1">
      <alignment horizontal="right" vertical="center"/>
      <protection locked="0"/>
    </xf>
    <xf numFmtId="4" fontId="6" fillId="10" borderId="3" xfId="0" applyNumberFormat="1" applyFont="1" applyFill="1" applyBorder="1" applyAlignment="1">
      <alignment horizontal="right" vertical="center"/>
    </xf>
    <xf numFmtId="4" fontId="10" fillId="10" borderId="40" xfId="0" applyNumberFormat="1" applyFont="1" applyFill="1" applyBorder="1" applyAlignment="1" applyProtection="1">
      <alignment horizontal="right" vertical="center"/>
      <protection locked="0"/>
    </xf>
    <xf numFmtId="4" fontId="6" fillId="10" borderId="21" xfId="0" applyNumberFormat="1" applyFont="1" applyFill="1" applyBorder="1" applyAlignment="1" applyProtection="1">
      <alignment horizontal="right" vertical="center"/>
      <protection locked="0"/>
    </xf>
    <xf numFmtId="4" fontId="10" fillId="10" borderId="65" xfId="0" applyNumberFormat="1" applyFont="1" applyFill="1" applyBorder="1" applyAlignment="1" applyProtection="1">
      <alignment horizontal="right" vertical="center" shrinkToFit="1"/>
      <protection locked="0"/>
    </xf>
    <xf numFmtId="4" fontId="6" fillId="10" borderId="67" xfId="0" applyNumberFormat="1" applyFont="1" applyFill="1" applyBorder="1" applyAlignment="1" applyProtection="1">
      <alignment horizontal="right" vertical="center"/>
      <protection locked="0"/>
    </xf>
    <xf numFmtId="0" fontId="27" fillId="2" borderId="0" xfId="0" applyFont="1" applyFill="1" applyAlignment="1" applyProtection="1">
      <alignment horizontal="center" vertical="center" wrapText="1"/>
      <protection locked="0"/>
    </xf>
    <xf numFmtId="0" fontId="28" fillId="2" borderId="0" xfId="0" applyFont="1" applyFill="1" applyAlignment="1" applyProtection="1">
      <alignment horizontal="center" vertical="center"/>
      <protection locked="0"/>
    </xf>
    <xf numFmtId="4" fontId="29" fillId="0" borderId="16" xfId="0" applyNumberFormat="1" applyFont="1" applyBorder="1" applyAlignment="1" applyProtection="1">
      <alignment horizontal="right" vertical="center"/>
      <protection locked="0"/>
    </xf>
    <xf numFmtId="0" fontId="6" fillId="0" borderId="14" xfId="0" applyFont="1" applyBorder="1" applyAlignment="1" applyProtection="1">
      <alignment horizontal="center" vertical="center" wrapText="1"/>
      <protection locked="0"/>
    </xf>
    <xf numFmtId="0" fontId="6" fillId="0" borderId="39" xfId="0" applyFont="1" applyBorder="1" applyAlignment="1" applyProtection="1">
      <alignment vertical="center" wrapText="1"/>
      <protection locked="0"/>
    </xf>
    <xf numFmtId="0" fontId="6" fillId="0" borderId="17" xfId="0" applyFont="1" applyBorder="1" applyAlignment="1" applyProtection="1">
      <alignment horizontal="centerContinuous" vertical="center"/>
      <protection locked="0"/>
    </xf>
    <xf numFmtId="4" fontId="6" fillId="10" borderId="160" xfId="0" applyNumberFormat="1" applyFont="1" applyFill="1" applyBorder="1" applyAlignment="1" applyProtection="1">
      <alignment vertical="center"/>
      <protection locked="0"/>
    </xf>
    <xf numFmtId="4" fontId="6" fillId="3" borderId="160" xfId="0" applyNumberFormat="1" applyFont="1" applyFill="1" applyBorder="1" applyAlignment="1" applyProtection="1">
      <alignment vertical="center"/>
      <protection locked="0"/>
    </xf>
    <xf numFmtId="4" fontId="10" fillId="10" borderId="113" xfId="0" applyNumberFormat="1" applyFont="1" applyFill="1" applyBorder="1" applyAlignment="1" applyProtection="1">
      <alignment vertical="center"/>
      <protection locked="0"/>
    </xf>
    <xf numFmtId="4" fontId="6" fillId="3" borderId="29" xfId="0" applyNumberFormat="1" applyFont="1" applyFill="1" applyBorder="1" applyAlignment="1" applyProtection="1">
      <alignment vertical="center"/>
      <protection locked="0"/>
    </xf>
    <xf numFmtId="0" fontId="14" fillId="0" borderId="192" xfId="0" applyFont="1" applyBorder="1" applyAlignment="1" applyProtection="1">
      <alignment vertical="center"/>
      <protection locked="0"/>
    </xf>
    <xf numFmtId="0" fontId="10" fillId="8" borderId="152" xfId="0" applyFont="1" applyFill="1" applyBorder="1" applyAlignment="1" applyProtection="1">
      <alignment vertical="center"/>
      <protection locked="0"/>
    </xf>
    <xf numFmtId="0" fontId="10" fillId="8" borderId="90" xfId="0" applyFont="1" applyFill="1" applyBorder="1" applyAlignment="1" applyProtection="1">
      <alignment vertical="center"/>
      <protection locked="0"/>
    </xf>
    <xf numFmtId="4" fontId="10" fillId="8" borderId="111" xfId="0" applyNumberFormat="1" applyFont="1" applyFill="1" applyBorder="1" applyAlignment="1" applyProtection="1">
      <alignment horizontal="center" vertical="center"/>
      <protection locked="0"/>
    </xf>
    <xf numFmtId="0" fontId="10" fillId="8" borderId="150" xfId="0" applyFont="1" applyFill="1" applyBorder="1" applyAlignment="1" applyProtection="1">
      <alignment horizontal="center" vertical="center"/>
      <protection locked="0"/>
    </xf>
    <xf numFmtId="0" fontId="6" fillId="0" borderId="189" xfId="0" applyFont="1" applyBorder="1" applyAlignment="1">
      <alignment horizontal="center"/>
    </xf>
    <xf numFmtId="0" fontId="6" fillId="0" borderId="190" xfId="0" applyFont="1" applyBorder="1" applyAlignment="1">
      <alignment wrapText="1"/>
    </xf>
    <xf numFmtId="0" fontId="6" fillId="0" borderId="61" xfId="0" applyFont="1" applyBorder="1" applyAlignment="1">
      <alignment horizontal="center"/>
    </xf>
    <xf numFmtId="0" fontId="6" fillId="0" borderId="117" xfId="0" applyFont="1" applyBorder="1" applyAlignment="1">
      <alignment wrapText="1"/>
    </xf>
    <xf numFmtId="0" fontId="6" fillId="0" borderId="118" xfId="0" applyFont="1" applyBorder="1" applyAlignment="1">
      <alignment wrapText="1"/>
    </xf>
    <xf numFmtId="0" fontId="6" fillId="0" borderId="188" xfId="0" applyFont="1" applyBorder="1" applyAlignment="1">
      <alignment horizontal="center"/>
    </xf>
    <xf numFmtId="0" fontId="6" fillId="0" borderId="175" xfId="0" applyFont="1" applyBorder="1" applyAlignment="1">
      <alignment wrapText="1"/>
    </xf>
    <xf numFmtId="0" fontId="6" fillId="0" borderId="1" xfId="0" applyFont="1" applyBorder="1" applyAlignment="1">
      <alignment horizontal="center"/>
    </xf>
    <xf numFmtId="0" fontId="6" fillId="0" borderId="22" xfId="0" applyFont="1" applyBorder="1" applyAlignment="1">
      <alignment wrapText="1"/>
    </xf>
    <xf numFmtId="0" fontId="6" fillId="0" borderId="2" xfId="0" applyFont="1" applyBorder="1" applyAlignment="1">
      <alignment wrapText="1"/>
    </xf>
    <xf numFmtId="0" fontId="6" fillId="0" borderId="49" xfId="0" applyFont="1" applyBorder="1" applyAlignment="1">
      <alignment wrapText="1"/>
    </xf>
    <xf numFmtId="0" fontId="10" fillId="0" borderId="61" xfId="0" applyFont="1" applyBorder="1" applyAlignment="1">
      <alignment horizontal="center"/>
    </xf>
    <xf numFmtId="0" fontId="10" fillId="0" borderId="118" xfId="0" applyFont="1" applyBorder="1" applyAlignment="1">
      <alignment wrapText="1"/>
    </xf>
    <xf numFmtId="0" fontId="6" fillId="0" borderId="174" xfId="0" applyFont="1" applyBorder="1" applyAlignment="1">
      <alignment wrapText="1"/>
    </xf>
    <xf numFmtId="0" fontId="14" fillId="0" borderId="2" xfId="0" applyFont="1" applyBorder="1" applyAlignment="1">
      <alignment wrapText="1"/>
    </xf>
    <xf numFmtId="0" fontId="14" fillId="0" borderId="22" xfId="0" applyFont="1" applyBorder="1" applyAlignment="1">
      <alignment wrapText="1"/>
    </xf>
    <xf numFmtId="0" fontId="6" fillId="0" borderId="172" xfId="0" applyFont="1" applyBorder="1" applyAlignment="1">
      <alignment wrapText="1"/>
    </xf>
    <xf numFmtId="0" fontId="6" fillId="0" borderId="187" xfId="0" applyFont="1" applyBorder="1" applyAlignment="1">
      <alignment horizontal="center"/>
    </xf>
    <xf numFmtId="0" fontId="6" fillId="0" borderId="186" xfId="0" applyFont="1" applyBorder="1" applyAlignment="1">
      <alignment wrapText="1"/>
    </xf>
    <xf numFmtId="0" fontId="10" fillId="2" borderId="12" xfId="0" applyFont="1" applyFill="1" applyBorder="1" applyAlignment="1" applyProtection="1">
      <alignment horizontal="center" vertical="center" wrapText="1"/>
      <protection locked="0"/>
    </xf>
    <xf numFmtId="0" fontId="10" fillId="0" borderId="12" xfId="0" applyFont="1" applyBorder="1" applyAlignment="1">
      <alignment wrapText="1"/>
    </xf>
    <xf numFmtId="2" fontId="10" fillId="0" borderId="12" xfId="0" applyNumberFormat="1" applyFont="1" applyBorder="1" applyAlignment="1" applyProtection="1">
      <alignment horizontal="right" vertical="center"/>
      <protection locked="0"/>
    </xf>
    <xf numFmtId="0" fontId="6" fillId="0" borderId="180" xfId="0" applyFont="1" applyBorder="1" applyAlignment="1">
      <alignment wrapText="1"/>
    </xf>
    <xf numFmtId="4" fontId="10" fillId="0" borderId="12" xfId="0" applyNumberFormat="1" applyFont="1" applyBorder="1" applyAlignment="1" applyProtection="1">
      <alignment horizontal="right" vertical="center"/>
      <protection locked="0"/>
    </xf>
    <xf numFmtId="0" fontId="6" fillId="0" borderId="95" xfId="0" applyFont="1" applyBorder="1" applyAlignment="1">
      <alignment wrapText="1"/>
    </xf>
    <xf numFmtId="0" fontId="6" fillId="0" borderId="155" xfId="0" applyFont="1" applyBorder="1" applyAlignment="1">
      <alignment wrapText="1"/>
    </xf>
    <xf numFmtId="0" fontId="10" fillId="8" borderId="111" xfId="41" applyFont="1" applyFill="1" applyBorder="1" applyAlignment="1" applyProtection="1">
      <alignment horizontal="center" vertical="center"/>
      <protection locked="0"/>
    </xf>
    <xf numFmtId="4" fontId="47" fillId="3" borderId="6" xfId="42" applyNumberFormat="1" applyFill="1" applyBorder="1" applyAlignment="1" applyProtection="1">
      <alignment horizontal="center" vertical="center"/>
      <protection locked="0"/>
    </xf>
    <xf numFmtId="4" fontId="47" fillId="6" borderId="16" xfId="42" applyNumberFormat="1" applyFill="1" applyBorder="1" applyAlignment="1" applyProtection="1">
      <alignment horizontal="center" vertical="center"/>
      <protection hidden="1"/>
    </xf>
    <xf numFmtId="4" fontId="47" fillId="7" borderId="16" xfId="42" applyNumberFormat="1" applyFill="1" applyBorder="1" applyAlignment="1" applyProtection="1">
      <alignment horizontal="center" vertical="center"/>
      <protection hidden="1"/>
    </xf>
    <xf numFmtId="4" fontId="47" fillId="7" borderId="113" xfId="42" applyNumberFormat="1" applyFill="1" applyBorder="1" applyAlignment="1" applyProtection="1">
      <alignment horizontal="center" vertical="center"/>
      <protection hidden="1"/>
    </xf>
    <xf numFmtId="0" fontId="10" fillId="8" borderId="111" xfId="42" applyFont="1" applyFill="1" applyBorder="1" applyAlignment="1">
      <alignment horizontal="center" vertical="center" wrapText="1"/>
    </xf>
    <xf numFmtId="4" fontId="10" fillId="7" borderId="16" xfId="42" applyNumberFormat="1" applyFont="1" applyFill="1" applyBorder="1" applyAlignment="1">
      <alignment horizontal="center" vertical="center" wrapText="1"/>
    </xf>
    <xf numFmtId="4" fontId="50" fillId="10" borderId="113" xfId="42" applyNumberFormat="1" applyFont="1" applyFill="1" applyBorder="1" applyAlignment="1" applyProtection="1">
      <alignment horizontal="center" vertical="center"/>
      <protection hidden="1"/>
    </xf>
    <xf numFmtId="0" fontId="29" fillId="0" borderId="17" xfId="0" applyFont="1" applyBorder="1" applyAlignment="1" applyProtection="1">
      <alignment horizontal="center" vertical="center" wrapText="1"/>
      <protection locked="0"/>
    </xf>
    <xf numFmtId="4" fontId="6" fillId="10" borderId="16" xfId="0" applyNumberFormat="1" applyFont="1" applyFill="1" applyBorder="1" applyAlignment="1" applyProtection="1">
      <alignment horizontal="right" vertical="center"/>
      <protection locked="0"/>
    </xf>
    <xf numFmtId="4" fontId="6" fillId="3" borderId="194" xfId="0" applyNumberFormat="1" applyFont="1" applyFill="1" applyBorder="1" applyAlignment="1" applyProtection="1">
      <alignment horizontal="right" vertical="center"/>
      <protection locked="0"/>
    </xf>
    <xf numFmtId="4" fontId="6" fillId="3" borderId="195" xfId="0" applyNumberFormat="1" applyFont="1" applyFill="1" applyBorder="1" applyAlignment="1" applyProtection="1">
      <alignment horizontal="right" vertical="center"/>
      <protection locked="0"/>
    </xf>
    <xf numFmtId="4" fontId="10" fillId="10" borderId="196" xfId="0" applyNumberFormat="1" applyFont="1" applyFill="1" applyBorder="1" applyAlignment="1" applyProtection="1">
      <alignment horizontal="right" vertical="center"/>
      <protection locked="0"/>
    </xf>
    <xf numFmtId="0" fontId="6" fillId="2" borderId="197" xfId="0" applyFont="1" applyFill="1" applyBorder="1" applyAlignment="1" applyProtection="1">
      <alignment horizontal="right" vertical="center"/>
      <protection locked="0"/>
    </xf>
    <xf numFmtId="0" fontId="6" fillId="0" borderId="0" xfId="41" applyAlignment="1" applyProtection="1">
      <alignment horizontal="right" vertical="center"/>
      <protection locked="0"/>
    </xf>
    <xf numFmtId="4" fontId="10" fillId="7" borderId="22" xfId="0" applyNumberFormat="1" applyFont="1" applyFill="1" applyBorder="1" applyAlignment="1" applyProtection="1">
      <alignment horizontal="right" vertical="center"/>
      <protection locked="0"/>
    </xf>
    <xf numFmtId="4" fontId="6" fillId="3" borderId="198" xfId="0" applyNumberFormat="1" applyFont="1" applyFill="1" applyBorder="1" applyAlignment="1" applyProtection="1">
      <alignment horizontal="right" vertical="center"/>
      <protection locked="0"/>
    </xf>
    <xf numFmtId="0" fontId="10" fillId="2" borderId="199" xfId="0" applyFont="1" applyFill="1" applyBorder="1" applyAlignment="1" applyProtection="1">
      <alignment horizontal="center" vertical="center" wrapText="1"/>
      <protection locked="0"/>
    </xf>
    <xf numFmtId="0" fontId="6" fillId="2" borderId="198" xfId="0" applyFont="1" applyFill="1" applyBorder="1" applyAlignment="1" applyProtection="1">
      <alignment horizontal="center" vertical="center"/>
      <protection locked="0"/>
    </xf>
    <xf numFmtId="0" fontId="6" fillId="2" borderId="200" xfId="0" applyFont="1" applyFill="1" applyBorder="1" applyAlignment="1" applyProtection="1">
      <alignment horizontal="left" vertical="center"/>
      <protection locked="0"/>
    </xf>
    <xf numFmtId="4" fontId="6" fillId="10" borderId="198" xfId="0" applyNumberFormat="1" applyFont="1" applyFill="1" applyBorder="1" applyAlignment="1" applyProtection="1">
      <alignment horizontal="right" vertical="center"/>
      <protection locked="0"/>
    </xf>
    <xf numFmtId="4" fontId="6" fillId="7" borderId="3" xfId="0" applyNumberFormat="1" applyFont="1" applyFill="1" applyBorder="1" applyAlignment="1" applyProtection="1">
      <alignment horizontal="right" vertical="center"/>
      <protection locked="0"/>
    </xf>
    <xf numFmtId="0" fontId="60" fillId="5" borderId="9" xfId="0" applyFont="1" applyFill="1" applyBorder="1" applyAlignment="1" applyProtection="1">
      <alignment horizontal="center" vertical="center" wrapText="1"/>
      <protection locked="0"/>
    </xf>
    <xf numFmtId="0" fontId="60" fillId="2" borderId="9" xfId="0" applyFont="1" applyFill="1" applyBorder="1" applyAlignment="1" applyProtection="1">
      <alignment horizontal="center" vertical="center" wrapText="1"/>
      <protection locked="0"/>
    </xf>
    <xf numFmtId="0" fontId="15" fillId="0" borderId="0" xfId="2" applyFont="1" applyAlignment="1">
      <alignment vertical="center" wrapText="1"/>
    </xf>
    <xf numFmtId="0" fontId="20" fillId="2" borderId="37" xfId="0" applyFont="1" applyFill="1" applyBorder="1" applyAlignment="1" applyProtection="1">
      <alignment horizontal="center" vertical="center" wrapText="1"/>
      <protection locked="0"/>
    </xf>
    <xf numFmtId="0" fontId="15" fillId="0" borderId="0" xfId="0" applyFont="1" applyAlignment="1" applyProtection="1">
      <alignment vertical="center" wrapText="1"/>
      <protection locked="0"/>
    </xf>
    <xf numFmtId="0" fontId="7" fillId="0" borderId="0" xfId="0" applyFont="1" applyAlignment="1" applyProtection="1">
      <alignment horizontal="right" vertical="center" wrapText="1"/>
      <protection locked="0"/>
    </xf>
    <xf numFmtId="0" fontId="6" fillId="0" borderId="189" xfId="0" applyFont="1" applyBorder="1" applyAlignment="1">
      <alignment horizontal="center" vertical="center"/>
    </xf>
    <xf numFmtId="0" fontId="6" fillId="0" borderId="61" xfId="0" applyFont="1" applyBorder="1" applyAlignment="1">
      <alignment horizontal="center" vertical="center"/>
    </xf>
    <xf numFmtId="0" fontId="6" fillId="0" borderId="118" xfId="0" applyFont="1" applyBorder="1"/>
    <xf numFmtId="0" fontId="9" fillId="0" borderId="0" xfId="42" applyFont="1" applyAlignment="1" applyProtection="1">
      <alignment vertical="center" wrapText="1"/>
      <protection locked="0"/>
    </xf>
    <xf numFmtId="0" fontId="8" fillId="0" borderId="0" xfId="41" applyFont="1" applyAlignment="1" applyProtection="1">
      <alignment vertical="center"/>
      <protection locked="0"/>
    </xf>
    <xf numFmtId="0" fontId="7" fillId="6" borderId="0" xfId="0" applyFont="1" applyFill="1" applyAlignment="1" applyProtection="1">
      <alignment vertical="center" wrapText="1"/>
      <protection locked="0"/>
    </xf>
    <xf numFmtId="0" fontId="22" fillId="12" borderId="165" xfId="0" applyFont="1" applyFill="1" applyBorder="1" applyAlignment="1" applyProtection="1">
      <alignment vertical="center" wrapText="1"/>
      <protection locked="0"/>
    </xf>
    <xf numFmtId="0" fontId="22" fillId="12" borderId="165" xfId="0" applyFont="1" applyFill="1" applyBorder="1" applyAlignment="1" applyProtection="1">
      <alignment horizontal="center" vertical="center" wrapText="1"/>
      <protection locked="0"/>
    </xf>
    <xf numFmtId="0" fontId="0" fillId="12" borderId="0" xfId="0" applyFill="1"/>
    <xf numFmtId="0" fontId="22" fillId="12" borderId="0" xfId="3" applyFont="1" applyFill="1" applyAlignment="1" applyProtection="1">
      <alignment vertical="center" wrapText="1"/>
      <protection locked="0"/>
    </xf>
    <xf numFmtId="0" fontId="29" fillId="0" borderId="201" xfId="0" applyFont="1" applyBorder="1" applyAlignment="1" applyProtection="1">
      <alignment horizontal="center" vertical="center"/>
      <protection locked="0"/>
    </xf>
    <xf numFmtId="0" fontId="55" fillId="2" borderId="37" xfId="0" applyFont="1" applyFill="1" applyBorder="1" applyAlignment="1" applyProtection="1">
      <alignment horizontal="center" vertical="center" wrapText="1"/>
      <protection locked="0"/>
    </xf>
    <xf numFmtId="0" fontId="10" fillId="0" borderId="25" xfId="0" applyFont="1" applyBorder="1" applyAlignment="1" applyProtection="1">
      <alignment horizontal="right" vertical="center"/>
      <protection locked="0"/>
    </xf>
    <xf numFmtId="4" fontId="10" fillId="10" borderId="202" xfId="0" applyNumberFormat="1" applyFont="1" applyFill="1" applyBorder="1" applyAlignment="1" applyProtection="1">
      <alignment horizontal="right" vertical="center"/>
      <protection locked="0"/>
    </xf>
    <xf numFmtId="0" fontId="56" fillId="0" borderId="12" xfId="0" applyFont="1" applyBorder="1" applyAlignment="1" applyProtection="1">
      <alignment vertical="center"/>
      <protection locked="0"/>
    </xf>
    <xf numFmtId="0" fontId="6" fillId="2" borderId="203" xfId="0" applyFont="1" applyFill="1" applyBorder="1" applyAlignment="1" applyProtection="1">
      <alignment horizontal="center" vertical="center"/>
      <protection locked="0"/>
    </xf>
    <xf numFmtId="4" fontId="10" fillId="10" borderId="16" xfId="0" applyNumberFormat="1" applyFont="1" applyFill="1" applyBorder="1" applyAlignment="1" applyProtection="1">
      <alignment vertical="center"/>
      <protection locked="0"/>
    </xf>
    <xf numFmtId="4" fontId="10" fillId="10" borderId="12" xfId="0" applyNumberFormat="1" applyFont="1" applyFill="1" applyBorder="1" applyAlignment="1" applyProtection="1">
      <alignment vertical="center"/>
      <protection locked="0"/>
    </xf>
    <xf numFmtId="4" fontId="27" fillId="10" borderId="204" xfId="0" applyNumberFormat="1" applyFont="1" applyFill="1" applyBorder="1" applyAlignment="1" applyProtection="1">
      <alignment horizontal="right" vertical="center"/>
      <protection locked="0"/>
    </xf>
    <xf numFmtId="4" fontId="27" fillId="10" borderId="205" xfId="0" applyNumberFormat="1" applyFont="1" applyFill="1" applyBorder="1" applyAlignment="1" applyProtection="1">
      <alignment horizontal="right" vertical="center"/>
      <protection locked="0"/>
    </xf>
    <xf numFmtId="4" fontId="10" fillId="10" borderId="121" xfId="0" applyNumberFormat="1" applyFont="1" applyFill="1" applyBorder="1" applyAlignment="1" applyProtection="1">
      <alignment vertical="center"/>
      <protection locked="0"/>
    </xf>
    <xf numFmtId="4" fontId="6" fillId="3" borderId="206" xfId="0" applyNumberFormat="1" applyFont="1" applyFill="1" applyBorder="1" applyAlignment="1" applyProtection="1">
      <alignment horizontal="right" vertical="center"/>
      <protection locked="0"/>
    </xf>
    <xf numFmtId="4" fontId="20" fillId="10" borderId="43" xfId="0" applyNumberFormat="1" applyFont="1" applyFill="1" applyBorder="1" applyAlignment="1" applyProtection="1">
      <alignment horizontal="right" vertical="center"/>
      <protection locked="0"/>
    </xf>
    <xf numFmtId="4" fontId="20" fillId="10" borderId="85" xfId="0" applyNumberFormat="1" applyFont="1" applyFill="1" applyBorder="1" applyAlignment="1" applyProtection="1">
      <alignment horizontal="right" vertical="center"/>
      <protection locked="0"/>
    </xf>
    <xf numFmtId="0" fontId="15" fillId="0" borderId="0" xfId="0" applyFont="1" applyAlignment="1" applyProtection="1">
      <alignment vertical="center"/>
      <protection locked="0"/>
    </xf>
    <xf numFmtId="0" fontId="0" fillId="0" borderId="0" xfId="0" applyAlignment="1" applyProtection="1">
      <alignment vertical="top" wrapText="1"/>
      <protection locked="0"/>
    </xf>
    <xf numFmtId="0" fontId="0" fillId="0" borderId="0" xfId="0" applyAlignment="1" applyProtection="1">
      <alignment wrapText="1"/>
      <protection locked="0"/>
    </xf>
    <xf numFmtId="0" fontId="6" fillId="0" borderId="0" xfId="0" applyFont="1" applyAlignment="1" applyProtection="1">
      <alignment vertical="top" wrapText="1"/>
      <protection locked="0"/>
    </xf>
    <xf numFmtId="0" fontId="6" fillId="2" borderId="214" xfId="0" applyFont="1" applyFill="1" applyBorder="1" applyAlignment="1" applyProtection="1">
      <alignment horizontal="center" vertical="center"/>
      <protection locked="0"/>
    </xf>
    <xf numFmtId="1" fontId="10" fillId="8" borderId="196" xfId="0" applyNumberFormat="1" applyFont="1" applyFill="1" applyBorder="1" applyAlignment="1" applyProtection="1">
      <alignment horizontal="center" vertical="center"/>
      <protection locked="0"/>
    </xf>
    <xf numFmtId="4" fontId="10" fillId="10" borderId="215" xfId="0" applyNumberFormat="1" applyFont="1" applyFill="1" applyBorder="1" applyAlignment="1" applyProtection="1">
      <alignment horizontal="right" vertical="center"/>
      <protection locked="0"/>
    </xf>
    <xf numFmtId="0" fontId="11" fillId="2" borderId="207" xfId="2" applyFont="1" applyFill="1" applyBorder="1" applyAlignment="1" applyProtection="1">
      <alignment horizontal="center" vertical="center"/>
      <protection locked="0"/>
    </xf>
    <xf numFmtId="0" fontId="11" fillId="2" borderId="219" xfId="2" applyFont="1" applyFill="1" applyBorder="1" applyAlignment="1" applyProtection="1">
      <alignment horizontal="center" vertical="center"/>
      <protection locked="0"/>
    </xf>
    <xf numFmtId="4" fontId="62" fillId="3" borderId="221" xfId="2" applyNumberFormat="1" applyFont="1" applyFill="1" applyBorder="1" applyAlignment="1" applyProtection="1">
      <alignment vertical="center"/>
      <protection locked="0"/>
    </xf>
    <xf numFmtId="4" fontId="62" fillId="3" borderId="223" xfId="2" applyNumberFormat="1" applyFont="1" applyFill="1" applyBorder="1" applyAlignment="1" applyProtection="1">
      <alignment vertical="center"/>
      <protection locked="0"/>
    </xf>
    <xf numFmtId="4" fontId="6" fillId="3" borderId="223" xfId="2" applyNumberFormat="1" applyFill="1" applyBorder="1" applyAlignment="1" applyProtection="1">
      <alignment vertical="center"/>
      <protection locked="0"/>
    </xf>
    <xf numFmtId="4" fontId="6" fillId="3" borderId="224" xfId="2" applyNumberFormat="1" applyFill="1" applyBorder="1" applyAlignment="1" applyProtection="1">
      <alignment vertical="center"/>
      <protection locked="0"/>
    </xf>
    <xf numFmtId="4" fontId="6" fillId="11" borderId="225" xfId="2" applyNumberFormat="1" applyFill="1" applyBorder="1" applyAlignment="1" applyProtection="1">
      <alignment vertical="center"/>
      <protection locked="0"/>
    </xf>
    <xf numFmtId="9" fontId="6" fillId="11" borderId="229" xfId="2" applyNumberFormat="1" applyFill="1" applyBorder="1" applyAlignment="1" applyProtection="1">
      <alignment vertical="center"/>
      <protection locked="0"/>
    </xf>
    <xf numFmtId="4" fontId="6" fillId="11" borderId="226" xfId="2" applyNumberFormat="1" applyFill="1" applyBorder="1" applyAlignment="1" applyProtection="1">
      <alignment horizontal="right" vertical="center"/>
      <protection locked="0"/>
    </xf>
    <xf numFmtId="4" fontId="6" fillId="11" borderId="227" xfId="2" applyNumberFormat="1" applyFill="1" applyBorder="1" applyAlignment="1" applyProtection="1">
      <alignment horizontal="right" vertical="center"/>
      <protection locked="0"/>
    </xf>
    <xf numFmtId="9" fontId="6" fillId="11" borderId="229" xfId="2" applyNumberFormat="1" applyFill="1" applyBorder="1" applyAlignment="1" applyProtection="1">
      <alignment horizontal="right" vertical="center"/>
      <protection locked="0"/>
    </xf>
    <xf numFmtId="9" fontId="6" fillId="11" borderId="230" xfId="2" applyNumberFormat="1" applyFill="1" applyBorder="1" applyAlignment="1" applyProtection="1">
      <alignment horizontal="right" vertical="center"/>
      <protection locked="0"/>
    </xf>
    <xf numFmtId="9" fontId="6" fillId="11" borderId="231" xfId="2" applyNumberFormat="1" applyFill="1" applyBorder="1" applyAlignment="1" applyProtection="1">
      <alignment horizontal="right" vertical="center"/>
      <protection locked="0"/>
    </xf>
    <xf numFmtId="0" fontId="63" fillId="0" borderId="0" xfId="0" applyFont="1" applyAlignment="1" applyProtection="1">
      <alignment vertical="center"/>
      <protection locked="0"/>
    </xf>
    <xf numFmtId="0" fontId="64" fillId="0" borderId="0" xfId="0" applyFont="1" applyAlignment="1">
      <alignment wrapText="1"/>
    </xf>
    <xf numFmtId="0" fontId="8" fillId="0" borderId="0" xfId="0" applyFont="1" applyAlignment="1" applyProtection="1">
      <alignment horizontal="center" vertical="center" wrapText="1"/>
      <protection locked="0"/>
    </xf>
    <xf numFmtId="0" fontId="11"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6" fillId="0" borderId="188" xfId="0" applyFont="1" applyBorder="1" applyAlignment="1">
      <alignment horizontal="center" vertical="center"/>
    </xf>
    <xf numFmtId="0" fontId="14" fillId="0" borderId="174" xfId="0" applyFont="1" applyBorder="1" applyAlignment="1">
      <alignment wrapText="1"/>
    </xf>
    <xf numFmtId="0" fontId="34" fillId="0" borderId="0" xfId="0" applyFont="1"/>
    <xf numFmtId="0" fontId="10" fillId="0" borderId="188" xfId="0" applyFont="1" applyBorder="1" applyAlignment="1">
      <alignment horizontal="center"/>
    </xf>
    <xf numFmtId="0" fontId="10" fillId="0" borderId="175" xfId="0" applyFont="1" applyBorder="1" applyAlignment="1">
      <alignment wrapText="1"/>
    </xf>
    <xf numFmtId="0" fontId="10" fillId="8" borderId="73" xfId="0" applyFont="1" applyFill="1" applyBorder="1" applyAlignment="1" applyProtection="1">
      <alignment vertical="center" wrapText="1"/>
      <protection locked="0"/>
    </xf>
    <xf numFmtId="0" fontId="10" fillId="8" borderId="25" xfId="0" applyFont="1" applyFill="1" applyBorder="1" applyAlignment="1" applyProtection="1">
      <alignment vertical="center" wrapText="1"/>
      <protection locked="0"/>
    </xf>
    <xf numFmtId="4" fontId="6" fillId="3" borderId="234" xfId="0" applyNumberFormat="1" applyFont="1" applyFill="1" applyBorder="1" applyAlignment="1" applyProtection="1">
      <alignment horizontal="right" vertical="center"/>
      <protection locked="0"/>
    </xf>
    <xf numFmtId="4" fontId="6" fillId="0" borderId="0" xfId="0" applyNumberFormat="1" applyFont="1" applyAlignment="1" applyProtection="1">
      <alignment horizontal="right" vertical="center"/>
      <protection locked="0"/>
    </xf>
    <xf numFmtId="0" fontId="8" fillId="0" borderId="53" xfId="0" quotePrefix="1" applyFont="1" applyBorder="1" applyAlignment="1" applyProtection="1">
      <alignment vertical="center"/>
      <protection locked="0"/>
    </xf>
    <xf numFmtId="0" fontId="10" fillId="0" borderId="63" xfId="0" applyFont="1" applyBorder="1" applyAlignment="1">
      <alignment horizontal="center"/>
    </xf>
    <xf numFmtId="0" fontId="10" fillId="0" borderId="72" xfId="0" applyFont="1" applyBorder="1" applyAlignment="1">
      <alignment wrapText="1"/>
    </xf>
    <xf numFmtId="4" fontId="10" fillId="0" borderId="0" xfId="0" applyNumberFormat="1" applyFont="1" applyAlignment="1" applyProtection="1">
      <alignment horizontal="right" vertical="center"/>
      <protection locked="0"/>
    </xf>
    <xf numFmtId="0" fontId="6" fillId="2" borderId="79" xfId="0" applyFont="1" applyFill="1" applyBorder="1" applyAlignment="1" applyProtection="1">
      <alignment horizontal="right" vertical="center"/>
      <protection locked="0"/>
    </xf>
    <xf numFmtId="4" fontId="5" fillId="0" borderId="0" xfId="0" applyNumberFormat="1" applyFont="1" applyAlignment="1" applyProtection="1">
      <alignment horizontal="right" vertical="center"/>
      <protection locked="0"/>
    </xf>
    <xf numFmtId="0" fontId="53" fillId="0" borderId="17" xfId="0" applyFont="1" applyBorder="1" applyAlignment="1" applyProtection="1">
      <alignment vertical="center"/>
      <protection locked="0"/>
    </xf>
    <xf numFmtId="0" fontId="13" fillId="0" borderId="236" xfId="0" applyFont="1" applyBorder="1" applyAlignment="1" applyProtection="1">
      <alignment vertical="center"/>
      <protection locked="0"/>
    </xf>
    <xf numFmtId="0" fontId="13" fillId="0" borderId="17" xfId="0" applyFont="1" applyBorder="1" applyAlignment="1" applyProtection="1">
      <alignment vertical="center"/>
      <protection locked="0"/>
    </xf>
    <xf numFmtId="0" fontId="4" fillId="0" borderId="0" xfId="0" applyFont="1" applyAlignment="1" applyProtection="1">
      <alignment vertical="center"/>
      <protection locked="0"/>
    </xf>
    <xf numFmtId="4" fontId="4" fillId="0" borderId="0" xfId="0" applyNumberFormat="1" applyFont="1" applyAlignment="1" applyProtection="1">
      <alignment horizontal="right" vertical="center"/>
      <protection locked="0"/>
    </xf>
    <xf numFmtId="4" fontId="6" fillId="0" borderId="0" xfId="0" quotePrefix="1" applyNumberFormat="1" applyFont="1" applyAlignment="1" applyProtection="1">
      <alignment horizontal="right" vertical="center"/>
      <protection locked="0"/>
    </xf>
    <xf numFmtId="0" fontId="6" fillId="0" borderId="17" xfId="0" applyFont="1" applyBorder="1" applyAlignment="1" applyProtection="1">
      <alignment horizontal="right" vertical="center" wrapText="1"/>
      <protection locked="0"/>
    </xf>
    <xf numFmtId="0" fontId="4" fillId="0" borderId="17" xfId="0" applyFont="1" applyBorder="1" applyAlignment="1" applyProtection="1">
      <alignment vertical="center"/>
      <protection locked="0"/>
    </xf>
    <xf numFmtId="0" fontId="4" fillId="0" borderId="237" xfId="0" applyFont="1" applyBorder="1" applyAlignment="1" applyProtection="1">
      <alignment horizontal="left" vertical="center"/>
      <protection locked="0"/>
    </xf>
    <xf numFmtId="0" fontId="12" fillId="0" borderId="237" xfId="0" applyFont="1" applyBorder="1" applyAlignment="1" applyProtection="1">
      <alignment vertical="center"/>
      <protection locked="0"/>
    </xf>
    <xf numFmtId="0" fontId="12" fillId="0" borderId="0" xfId="0" applyFont="1" applyAlignment="1" applyProtection="1">
      <alignment horizontal="right" vertical="center"/>
      <protection locked="0"/>
    </xf>
    <xf numFmtId="0" fontId="12" fillId="5" borderId="17" xfId="0" applyFont="1" applyFill="1" applyBorder="1" applyAlignment="1" applyProtection="1">
      <alignment horizontal="left" vertical="center"/>
      <protection locked="0"/>
    </xf>
    <xf numFmtId="0" fontId="12" fillId="0" borderId="238" xfId="0" applyFont="1" applyBorder="1" applyAlignment="1" applyProtection="1">
      <alignment horizontal="left" vertical="center"/>
      <protection locked="0"/>
    </xf>
    <xf numFmtId="0" fontId="6" fillId="0" borderId="238" xfId="0" applyFont="1" applyBorder="1" applyAlignment="1" applyProtection="1">
      <alignment vertical="center"/>
      <protection locked="0"/>
    </xf>
    <xf numFmtId="0" fontId="6" fillId="0" borderId="17" xfId="0" applyFont="1" applyBorder="1" applyAlignment="1" applyProtection="1">
      <alignment horizontal="right" vertical="center"/>
      <protection locked="0"/>
    </xf>
    <xf numFmtId="0" fontId="5" fillId="0" borderId="239" xfId="0" applyFont="1" applyBorder="1" applyAlignment="1" applyProtection="1">
      <alignment vertical="center"/>
      <protection locked="0"/>
    </xf>
    <xf numFmtId="0" fontId="13" fillId="0" borderId="17" xfId="0" applyFont="1" applyBorder="1" applyAlignment="1" applyProtection="1">
      <alignment horizontal="left" vertical="center"/>
      <protection locked="0"/>
    </xf>
    <xf numFmtId="0" fontId="13" fillId="0" borderId="240" xfId="0" applyFont="1" applyBorder="1" applyAlignment="1" applyProtection="1">
      <alignment vertical="center"/>
      <protection locked="0"/>
    </xf>
    <xf numFmtId="0" fontId="13" fillId="0" borderId="240" xfId="0" applyFont="1" applyBorder="1" applyAlignment="1" applyProtection="1">
      <alignment horizontal="left" vertical="center"/>
      <protection locked="0"/>
    </xf>
    <xf numFmtId="0" fontId="45" fillId="0" borderId="239" xfId="0" applyFont="1" applyBorder="1" applyAlignment="1" applyProtection="1">
      <alignment vertical="center"/>
      <protection locked="0"/>
    </xf>
    <xf numFmtId="0" fontId="43" fillId="0" borderId="240" xfId="0" applyFont="1" applyBorder="1" applyAlignment="1" applyProtection="1">
      <alignment horizontal="left" vertical="center"/>
      <protection locked="0"/>
    </xf>
    <xf numFmtId="0" fontId="43" fillId="0" borderId="24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13" fillId="0" borderId="237" xfId="0" applyFont="1" applyBorder="1" applyAlignment="1" applyProtection="1">
      <alignment horizontal="left" vertical="center"/>
      <protection locked="0"/>
    </xf>
    <xf numFmtId="0" fontId="4" fillId="0" borderId="241" xfId="0" applyFont="1" applyBorder="1" applyAlignment="1" applyProtection="1">
      <alignment vertical="center"/>
      <protection locked="0"/>
    </xf>
    <xf numFmtId="0" fontId="13" fillId="0" borderId="235" xfId="0" applyFont="1" applyBorder="1" applyAlignment="1" applyProtection="1">
      <alignment horizontal="left" vertical="center"/>
      <protection locked="0"/>
    </xf>
    <xf numFmtId="0" fontId="5" fillId="0" borderId="55" xfId="0" applyFont="1" applyBorder="1" applyAlignment="1" applyProtection="1">
      <alignment vertical="center"/>
      <protection locked="0"/>
    </xf>
    <xf numFmtId="0" fontId="5" fillId="0" borderId="7" xfId="0" applyFont="1" applyBorder="1" applyAlignment="1" applyProtection="1">
      <alignment vertical="center"/>
      <protection locked="0"/>
    </xf>
    <xf numFmtId="4" fontId="10" fillId="0" borderId="25" xfId="0" applyNumberFormat="1" applyFont="1" applyBorder="1" applyAlignment="1" applyProtection="1">
      <alignment horizontal="right" vertical="center"/>
      <protection locked="0"/>
    </xf>
    <xf numFmtId="0" fontId="4" fillId="0" borderId="7" xfId="0" applyFont="1" applyBorder="1" applyAlignment="1" applyProtection="1">
      <alignment horizontal="left" vertical="center"/>
      <protection locked="0"/>
    </xf>
    <xf numFmtId="0" fontId="4" fillId="0" borderId="7" xfId="0" applyFont="1" applyBorder="1" applyAlignment="1" applyProtection="1">
      <alignment vertical="center"/>
      <protection locked="0"/>
    </xf>
    <xf numFmtId="0" fontId="12" fillId="0" borderId="7" xfId="0" applyFont="1" applyBorder="1" applyAlignment="1" applyProtection="1">
      <alignment horizontal="right" vertical="center"/>
      <protection locked="0"/>
    </xf>
    <xf numFmtId="0" fontId="13" fillId="0" borderId="7" xfId="0" applyFont="1" applyBorder="1" applyAlignment="1" applyProtection="1">
      <alignment horizontal="left" vertical="center"/>
      <protection locked="0"/>
    </xf>
    <xf numFmtId="4" fontId="6" fillId="0" borderId="149" xfId="0" applyNumberFormat="1" applyFont="1" applyBorder="1" applyAlignment="1" applyProtection="1">
      <alignment horizontal="right" vertical="center"/>
      <protection locked="0"/>
    </xf>
    <xf numFmtId="0" fontId="5" fillId="0" borderId="24" xfId="0" applyFont="1" applyBorder="1" applyAlignment="1" applyProtection="1">
      <alignment vertical="center"/>
      <protection locked="0"/>
    </xf>
    <xf numFmtId="0" fontId="13" fillId="0" borderId="14" xfId="0" applyFont="1" applyBorder="1" applyAlignment="1" applyProtection="1">
      <alignment vertical="center"/>
      <protection locked="0"/>
    </xf>
    <xf numFmtId="0" fontId="4" fillId="0" borderId="14" xfId="0" applyFont="1" applyBorder="1" applyAlignment="1" applyProtection="1">
      <alignment horizontal="left" vertical="center"/>
      <protection locked="0"/>
    </xf>
    <xf numFmtId="0" fontId="12" fillId="0" borderId="14" xfId="0" applyFont="1" applyBorder="1" applyAlignment="1" applyProtection="1">
      <alignment horizontal="right" vertical="center"/>
      <protection locked="0"/>
    </xf>
    <xf numFmtId="0" fontId="13" fillId="0" borderId="14" xfId="0" applyFont="1" applyBorder="1" applyAlignment="1" applyProtection="1">
      <alignment horizontal="left" vertical="center"/>
      <protection locked="0"/>
    </xf>
    <xf numFmtId="0" fontId="13" fillId="0" borderId="242" xfId="0" applyFont="1" applyBorder="1" applyAlignment="1" applyProtection="1">
      <alignment horizontal="left" vertical="center"/>
      <protection locked="0"/>
    </xf>
    <xf numFmtId="0" fontId="5" fillId="0" borderId="161" xfId="0" applyFont="1" applyBorder="1" applyAlignment="1" applyProtection="1">
      <alignment vertical="center"/>
      <protection locked="0"/>
    </xf>
    <xf numFmtId="0" fontId="13" fillId="0" borderId="243" xfId="0" applyFont="1" applyBorder="1" applyAlignment="1" applyProtection="1">
      <alignment horizontal="left" vertical="center"/>
      <protection locked="0"/>
    </xf>
    <xf numFmtId="0" fontId="12" fillId="0" borderId="55" xfId="0" applyFont="1" applyBorder="1" applyAlignment="1" applyProtection="1">
      <alignment horizontal="left" vertical="center"/>
      <protection locked="0"/>
    </xf>
    <xf numFmtId="0" fontId="13" fillId="0" borderId="50" xfId="0" applyFont="1" applyBorder="1" applyAlignment="1" applyProtection="1">
      <alignment horizontal="left" vertical="center"/>
      <protection locked="0"/>
    </xf>
    <xf numFmtId="0" fontId="13" fillId="0" borderId="55" xfId="0" applyFont="1" applyBorder="1" applyAlignment="1" applyProtection="1">
      <alignment vertical="center"/>
      <protection locked="0"/>
    </xf>
    <xf numFmtId="0" fontId="13" fillId="0" borderId="161" xfId="0" applyFont="1" applyBorder="1" applyAlignment="1" applyProtection="1">
      <alignment vertical="center"/>
      <protection locked="0"/>
    </xf>
    <xf numFmtId="0" fontId="12" fillId="0" borderId="161" xfId="0" applyFont="1" applyBorder="1" applyAlignment="1" applyProtection="1">
      <alignment horizontal="left" vertical="center"/>
      <protection locked="0"/>
    </xf>
    <xf numFmtId="0" fontId="12" fillId="0" borderId="244" xfId="0" applyFont="1" applyBorder="1" applyAlignment="1" applyProtection="1">
      <alignment horizontal="left" vertical="center"/>
      <protection locked="0"/>
    </xf>
    <xf numFmtId="0" fontId="4" fillId="0" borderId="55" xfId="0" applyFont="1" applyBorder="1" applyAlignment="1" applyProtection="1">
      <alignment vertical="center"/>
      <protection locked="0"/>
    </xf>
    <xf numFmtId="0" fontId="59" fillId="0" borderId="12" xfId="0" applyFont="1" applyBorder="1" applyAlignment="1" applyProtection="1">
      <alignment vertical="center"/>
      <protection locked="0"/>
    </xf>
    <xf numFmtId="0" fontId="0" fillId="0" borderId="0" xfId="0" applyAlignment="1">
      <alignment vertical="center"/>
    </xf>
    <xf numFmtId="0" fontId="2" fillId="0" borderId="0" xfId="0" applyFont="1" applyAlignment="1">
      <alignment vertical="center"/>
    </xf>
    <xf numFmtId="0" fontId="29" fillId="0" borderId="14" xfId="0" applyFont="1" applyBorder="1" applyAlignment="1" applyProtection="1">
      <alignment vertical="center" wrapText="1"/>
      <protection locked="0"/>
    </xf>
    <xf numFmtId="0" fontId="6" fillId="6" borderId="0" xfId="0" applyFont="1" applyFill="1" applyAlignment="1" applyProtection="1">
      <alignment horizontal="center" vertical="center" wrapText="1"/>
      <protection locked="0"/>
    </xf>
    <xf numFmtId="0" fontId="10" fillId="0" borderId="72" xfId="0" applyFont="1" applyBorder="1" applyAlignment="1" applyProtection="1">
      <alignment horizontal="right" vertical="center"/>
      <protection locked="0"/>
    </xf>
    <xf numFmtId="4" fontId="6" fillId="0" borderId="117" xfId="0" applyNumberFormat="1" applyFont="1" applyBorder="1" applyAlignment="1" applyProtection="1">
      <alignment horizontal="right" vertical="center"/>
      <protection locked="0"/>
    </xf>
    <xf numFmtId="0" fontId="13" fillId="0" borderId="0" xfId="0" applyFont="1" applyAlignment="1" applyProtection="1">
      <alignment horizontal="center" vertical="center"/>
      <protection locked="0"/>
    </xf>
    <xf numFmtId="4" fontId="6" fillId="0" borderId="143" xfId="0" applyNumberFormat="1" applyFont="1" applyBorder="1" applyAlignment="1" applyProtection="1">
      <alignment horizontal="right" vertical="center"/>
      <protection locked="0"/>
    </xf>
    <xf numFmtId="0" fontId="10"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10" fillId="2" borderId="32" xfId="0" applyFont="1" applyFill="1" applyBorder="1" applyAlignment="1" applyProtection="1">
      <alignment horizontal="center" vertical="center" wrapText="1"/>
      <protection locked="0"/>
    </xf>
    <xf numFmtId="0" fontId="6" fillId="2" borderId="28" xfId="0" applyFont="1" applyFill="1" applyBorder="1" applyAlignment="1" applyProtection="1">
      <alignment horizontal="center" vertical="center"/>
      <protection locked="0"/>
    </xf>
    <xf numFmtId="0" fontId="10" fillId="2" borderId="35" xfId="0" applyFont="1" applyFill="1" applyBorder="1" applyAlignment="1" applyProtection="1">
      <alignment horizontal="center" vertical="center" wrapText="1"/>
      <protection locked="0"/>
    </xf>
    <xf numFmtId="0" fontId="10" fillId="2" borderId="33" xfId="0" applyFont="1" applyFill="1" applyBorder="1" applyAlignment="1" applyProtection="1">
      <alignment horizontal="center" vertical="center" wrapText="1"/>
      <protection locked="0"/>
    </xf>
    <xf numFmtId="0" fontId="10" fillId="2" borderId="37" xfId="0" applyFont="1" applyFill="1" applyBorder="1" applyAlignment="1" applyProtection="1">
      <alignment horizontal="center" vertical="center" wrapText="1"/>
      <protection locked="0"/>
    </xf>
    <xf numFmtId="0" fontId="6" fillId="0" borderId="163" xfId="0" applyFont="1" applyBorder="1" applyAlignment="1" applyProtection="1">
      <alignment vertical="center"/>
      <protection locked="0"/>
    </xf>
    <xf numFmtId="0" fontId="6" fillId="0" borderId="153" xfId="0" applyFont="1" applyBorder="1" applyAlignment="1" applyProtection="1">
      <alignment vertical="center"/>
      <protection locked="0"/>
    </xf>
    <xf numFmtId="0" fontId="10" fillId="0" borderId="15" xfId="0" applyFont="1" applyBorder="1" applyAlignment="1" applyProtection="1">
      <alignment horizontal="right" vertical="center"/>
      <protection locked="0"/>
    </xf>
    <xf numFmtId="0" fontId="6" fillId="0" borderId="0" xfId="0" applyFont="1" applyAlignment="1" applyProtection="1">
      <alignment vertical="center"/>
      <protection locked="0"/>
    </xf>
    <xf numFmtId="0" fontId="6" fillId="0" borderId="22" xfId="0" applyFont="1" applyBorder="1" applyAlignment="1" applyProtection="1">
      <alignment vertical="center"/>
      <protection locked="0"/>
    </xf>
    <xf numFmtId="0" fontId="6" fillId="0" borderId="0" xfId="0" applyFont="1" applyAlignment="1" applyProtection="1">
      <alignment horizontal="center" vertical="center"/>
      <protection locked="0"/>
    </xf>
    <xf numFmtId="0" fontId="38" fillId="0" borderId="0" xfId="13" applyAlignment="1" applyProtection="1">
      <alignment vertical="center"/>
      <protection locked="0"/>
    </xf>
    <xf numFmtId="0" fontId="10" fillId="0" borderId="38" xfId="0" applyFont="1" applyBorder="1" applyAlignment="1" applyProtection="1">
      <alignment horizontal="right" vertical="center"/>
      <protection locked="0"/>
    </xf>
    <xf numFmtId="0" fontId="10" fillId="2" borderId="75" xfId="0" applyFont="1" applyFill="1" applyBorder="1" applyAlignment="1" applyProtection="1">
      <alignment horizontal="center" vertical="center" wrapText="1"/>
      <protection locked="0"/>
    </xf>
    <xf numFmtId="0" fontId="10" fillId="2" borderId="58"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center" vertical="center" wrapText="1"/>
      <protection locked="0"/>
    </xf>
    <xf numFmtId="0" fontId="6" fillId="0" borderId="17" xfId="0" applyFont="1" applyBorder="1" applyAlignment="1" applyProtection="1">
      <alignment vertical="center"/>
      <protection locked="0"/>
    </xf>
    <xf numFmtId="0" fontId="0" fillId="0" borderId="22" xfId="0" applyBorder="1" applyAlignment="1" applyProtection="1">
      <alignment vertical="center"/>
      <protection locked="0"/>
    </xf>
    <xf numFmtId="0" fontId="0" fillId="0" borderId="0" xfId="0" applyAlignment="1" applyProtection="1">
      <alignment vertical="center" wrapText="1"/>
      <protection locked="0"/>
    </xf>
    <xf numFmtId="0" fontId="10" fillId="2" borderId="36" xfId="0" applyFont="1" applyFill="1" applyBorder="1" applyAlignment="1" applyProtection="1">
      <alignment horizontal="center" vertical="center" wrapText="1"/>
      <protection locked="0"/>
    </xf>
    <xf numFmtId="0" fontId="6" fillId="2" borderId="24" xfId="0" applyFont="1" applyFill="1" applyBorder="1" applyAlignment="1" applyProtection="1">
      <alignment horizontal="center" vertical="center"/>
      <protection locked="0"/>
    </xf>
    <xf numFmtId="0" fontId="6" fillId="2" borderId="2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5" fillId="0" borderId="0" xfId="0" applyFont="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0" fillId="0" borderId="0" xfId="0" applyAlignment="1" applyProtection="1">
      <alignment vertical="center"/>
      <protection locked="0"/>
    </xf>
    <xf numFmtId="0" fontId="7" fillId="0" borderId="0" xfId="0" applyFont="1" applyAlignment="1" applyProtection="1">
      <alignment horizontal="center" vertical="center"/>
      <protection locked="0"/>
    </xf>
    <xf numFmtId="0" fontId="6" fillId="0" borderId="72" xfId="0" applyFont="1" applyBorder="1" applyAlignment="1" applyProtection="1">
      <alignment horizontal="center" vertical="center"/>
      <protection locked="0"/>
    </xf>
    <xf numFmtId="0" fontId="6" fillId="0" borderId="70" xfId="0" applyFont="1" applyBorder="1" applyAlignment="1" applyProtection="1">
      <alignment horizontal="left" vertical="center"/>
      <protection locked="0"/>
    </xf>
    <xf numFmtId="0" fontId="10" fillId="0" borderId="0" xfId="0" applyFont="1" applyAlignment="1" applyProtection="1">
      <alignment vertical="center"/>
      <protection locked="0"/>
    </xf>
    <xf numFmtId="0" fontId="6" fillId="0" borderId="0" xfId="0" applyFont="1" applyAlignment="1" applyProtection="1">
      <alignment vertical="center" wrapText="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top" wrapText="1"/>
      <protection locked="0"/>
    </xf>
    <xf numFmtId="165" fontId="7" fillId="6" borderId="0" xfId="41" applyNumberFormat="1" applyFont="1" applyFill="1" applyAlignment="1" applyProtection="1">
      <alignment horizontal="left" vertical="top"/>
      <protection locked="0"/>
    </xf>
    <xf numFmtId="0" fontId="7" fillId="0" borderId="0" xfId="0" applyFont="1" applyAlignment="1" applyProtection="1">
      <alignment vertical="center"/>
      <protection locked="0"/>
    </xf>
    <xf numFmtId="0" fontId="0" fillId="0" borderId="0" xfId="0" applyAlignment="1" applyProtection="1">
      <protection locked="0"/>
    </xf>
    <xf numFmtId="4" fontId="55" fillId="10" borderId="221" xfId="0" applyNumberFormat="1" applyFont="1" applyFill="1" applyBorder="1" applyAlignment="1" applyProtection="1">
      <alignment horizontal="right" vertical="center"/>
      <protection locked="0"/>
    </xf>
    <xf numFmtId="4" fontId="55" fillId="10" borderId="222" xfId="0" applyNumberFormat="1" applyFont="1" applyFill="1" applyBorder="1" applyAlignment="1" applyProtection="1">
      <alignment horizontal="right" vertical="center"/>
      <protection locked="0"/>
    </xf>
    <xf numFmtId="4" fontId="56" fillId="12" borderId="223" xfId="0" applyNumberFormat="1" applyFont="1" applyFill="1" applyBorder="1" applyAlignment="1" applyProtection="1">
      <alignment horizontal="right" vertical="center"/>
      <protection locked="0"/>
    </xf>
    <xf numFmtId="4" fontId="56" fillId="12" borderId="214" xfId="0" applyNumberFormat="1" applyFont="1" applyFill="1" applyBorder="1" applyAlignment="1" applyProtection="1">
      <alignment horizontal="right" vertical="center"/>
      <protection locked="0"/>
    </xf>
    <xf numFmtId="4" fontId="56" fillId="12" borderId="223" xfId="0" quotePrefix="1" applyNumberFormat="1" applyFont="1" applyFill="1" applyBorder="1" applyAlignment="1" applyProtection="1">
      <alignment horizontal="right" vertical="center"/>
      <protection locked="0"/>
    </xf>
    <xf numFmtId="4" fontId="56" fillId="12" borderId="214" xfId="0" quotePrefix="1" applyNumberFormat="1" applyFont="1" applyFill="1" applyBorder="1" applyAlignment="1" applyProtection="1">
      <alignment horizontal="right" vertical="center"/>
      <protection locked="0"/>
    </xf>
    <xf numFmtId="4" fontId="56" fillId="7" borderId="214" xfId="0" applyNumberFormat="1" applyFont="1" applyFill="1" applyBorder="1" applyAlignment="1" applyProtection="1">
      <alignment horizontal="right" vertical="center"/>
      <protection locked="0"/>
    </xf>
    <xf numFmtId="4" fontId="56" fillId="10" borderId="214" xfId="0" applyNumberFormat="1" applyFont="1" applyFill="1" applyBorder="1" applyAlignment="1" applyProtection="1">
      <alignment horizontal="right" vertical="center"/>
      <protection locked="0"/>
    </xf>
    <xf numFmtId="4" fontId="56" fillId="7" borderId="214" xfId="0" quotePrefix="1" applyNumberFormat="1" applyFont="1" applyFill="1" applyBorder="1" applyAlignment="1" applyProtection="1">
      <alignment horizontal="right" vertical="center" wrapText="1"/>
      <protection locked="0"/>
    </xf>
    <xf numFmtId="4" fontId="56" fillId="10" borderId="214" xfId="0" quotePrefix="1" applyNumberFormat="1" applyFont="1" applyFill="1" applyBorder="1" applyAlignment="1" applyProtection="1">
      <alignment horizontal="right" vertical="center" wrapText="1"/>
      <protection locked="0"/>
    </xf>
    <xf numFmtId="4" fontId="55" fillId="10" borderId="223" xfId="0" applyNumberFormat="1" applyFont="1" applyFill="1" applyBorder="1" applyAlignment="1" applyProtection="1">
      <alignment horizontal="right" vertical="center"/>
      <protection locked="0"/>
    </xf>
    <xf numFmtId="4" fontId="55" fillId="10" borderId="214" xfId="0" applyNumberFormat="1" applyFont="1" applyFill="1" applyBorder="1" applyAlignment="1" applyProtection="1">
      <alignment horizontal="right" vertical="center"/>
      <protection locked="0"/>
    </xf>
    <xf numFmtId="4" fontId="56" fillId="7" borderId="223" xfId="0" quotePrefix="1" applyNumberFormat="1" applyFont="1" applyFill="1" applyBorder="1" applyAlignment="1" applyProtection="1">
      <alignment horizontal="right" vertical="center"/>
      <protection locked="0"/>
    </xf>
    <xf numFmtId="4" fontId="56" fillId="7" borderId="214" xfId="0" quotePrefix="1" applyNumberFormat="1" applyFont="1" applyFill="1" applyBorder="1" applyAlignment="1" applyProtection="1">
      <alignment horizontal="right" vertical="center"/>
      <protection locked="0"/>
    </xf>
    <xf numFmtId="4" fontId="56" fillId="7" borderId="223" xfId="0" applyNumberFormat="1" applyFont="1" applyFill="1" applyBorder="1" applyAlignment="1" applyProtection="1">
      <alignment horizontal="right" vertical="center"/>
      <protection locked="0"/>
    </xf>
    <xf numFmtId="4" fontId="56" fillId="12" borderId="223" xfId="2" applyNumberFormat="1" applyFont="1" applyFill="1" applyBorder="1" applyAlignment="1" applyProtection="1">
      <alignment horizontal="right" vertical="center"/>
      <protection locked="0"/>
    </xf>
    <xf numFmtId="4" fontId="56" fillId="12" borderId="214" xfId="2" applyNumberFormat="1" applyFont="1" applyFill="1" applyBorder="1" applyAlignment="1" applyProtection="1">
      <alignment horizontal="right" vertical="center"/>
      <protection locked="0"/>
    </xf>
    <xf numFmtId="0" fontId="12" fillId="0" borderId="0" xfId="0" applyFont="1" applyAlignment="1" applyProtection="1">
      <alignment vertical="center"/>
      <protection locked="0"/>
    </xf>
    <xf numFmtId="4" fontId="6" fillId="7" borderId="191" xfId="0" applyNumberFormat="1" applyFont="1" applyFill="1" applyBorder="1"/>
    <xf numFmtId="4" fontId="6" fillId="7" borderId="62" xfId="0" applyNumberFormat="1" applyFont="1" applyFill="1" applyBorder="1"/>
    <xf numFmtId="4" fontId="6" fillId="7" borderId="143" xfId="0" applyNumberFormat="1" applyFont="1" applyFill="1" applyBorder="1"/>
    <xf numFmtId="4" fontId="6" fillId="10" borderId="143" xfId="0" applyNumberFormat="1" applyFont="1" applyFill="1" applyBorder="1"/>
    <xf numFmtId="4" fontId="6" fillId="7" borderId="140" xfId="0" applyNumberFormat="1" applyFont="1" applyFill="1" applyBorder="1"/>
    <xf numFmtId="4" fontId="6" fillId="7" borderId="3" xfId="0" applyNumberFormat="1" applyFont="1" applyFill="1" applyBorder="1"/>
    <xf numFmtId="4" fontId="6" fillId="7" borderId="4" xfId="0" applyNumberFormat="1" applyFont="1" applyFill="1" applyBorder="1"/>
    <xf numFmtId="4" fontId="10" fillId="7" borderId="44" xfId="0" applyNumberFormat="1" applyFont="1" applyFill="1" applyBorder="1"/>
    <xf numFmtId="4" fontId="10" fillId="10" borderId="82" xfId="0" applyNumberFormat="1" applyFont="1" applyFill="1" applyBorder="1" applyAlignment="1" applyProtection="1">
      <alignment horizontal="right" vertical="center"/>
      <protection locked="0"/>
    </xf>
    <xf numFmtId="4" fontId="6" fillId="7" borderId="176" xfId="0" applyNumberFormat="1" applyFont="1" applyFill="1" applyBorder="1"/>
    <xf numFmtId="4" fontId="6" fillId="10" borderId="176" xfId="0" applyNumberFormat="1" applyFont="1" applyFill="1" applyBorder="1"/>
    <xf numFmtId="4" fontId="6" fillId="7" borderId="173" xfId="0" applyNumberFormat="1" applyFont="1" applyFill="1" applyBorder="1"/>
    <xf numFmtId="4" fontId="6" fillId="7" borderId="185" xfId="0" applyNumberFormat="1" applyFont="1" applyFill="1" applyBorder="1"/>
    <xf numFmtId="49" fontId="6" fillId="0" borderId="30" xfId="0" applyNumberFormat="1" applyFont="1" applyBorder="1" applyAlignment="1" applyProtection="1">
      <alignment vertical="center"/>
      <protection locked="0"/>
    </xf>
    <xf numFmtId="1" fontId="6" fillId="3" borderId="30" xfId="0" applyNumberFormat="1" applyFont="1" applyFill="1" applyBorder="1" applyAlignment="1" applyProtection="1">
      <alignment vertical="center"/>
      <protection locked="0"/>
    </xf>
    <xf numFmtId="3" fontId="6" fillId="3" borderId="2" xfId="0" applyNumberFormat="1" applyFont="1" applyFill="1" applyBorder="1" applyAlignment="1" applyProtection="1">
      <alignment vertical="center"/>
      <protection locked="0"/>
    </xf>
    <xf numFmtId="4" fontId="6" fillId="3" borderId="10" xfId="0" applyNumberFormat="1" applyFont="1" applyFill="1" applyBorder="1" applyAlignment="1" applyProtection="1">
      <alignment vertical="center"/>
      <protection locked="0"/>
    </xf>
    <xf numFmtId="4" fontId="6" fillId="3" borderId="105" xfId="0" applyNumberFormat="1" applyFont="1" applyFill="1" applyBorder="1" applyAlignment="1" applyProtection="1">
      <alignment vertical="center"/>
      <protection locked="0"/>
    </xf>
    <xf numFmtId="4" fontId="6" fillId="10" borderId="100" xfId="0" applyNumberFormat="1" applyFont="1" applyFill="1" applyBorder="1" applyAlignment="1" applyProtection="1">
      <alignment vertical="center"/>
      <protection locked="0"/>
    </xf>
    <xf numFmtId="4" fontId="6" fillId="3" borderId="0" xfId="0" applyNumberFormat="1" applyFont="1" applyFill="1" applyAlignment="1" applyProtection="1">
      <alignment vertical="center"/>
      <protection locked="0"/>
    </xf>
    <xf numFmtId="4" fontId="6" fillId="7" borderId="0" xfId="0" applyNumberFormat="1" applyFont="1" applyFill="1" applyAlignment="1" applyProtection="1">
      <alignment vertical="center"/>
      <protection locked="0"/>
    </xf>
    <xf numFmtId="4" fontId="6" fillId="3" borderId="106" xfId="0" applyNumberFormat="1" applyFont="1" applyFill="1" applyBorder="1" applyAlignment="1" applyProtection="1">
      <alignment horizontal="right" vertical="center"/>
      <protection locked="0"/>
    </xf>
    <xf numFmtId="4" fontId="6" fillId="10" borderId="99" xfId="0" applyNumberFormat="1" applyFont="1" applyFill="1" applyBorder="1" applyAlignment="1" applyProtection="1">
      <alignment horizontal="right" vertical="center"/>
      <protection locked="0"/>
    </xf>
    <xf numFmtId="4" fontId="10" fillId="10" borderId="109" xfId="0" applyNumberFormat="1" applyFont="1" applyFill="1" applyBorder="1" applyAlignment="1" applyProtection="1">
      <alignment vertical="center"/>
      <protection locked="0"/>
    </xf>
    <xf numFmtId="4" fontId="10" fillId="10" borderId="110" xfId="0" applyNumberFormat="1" applyFont="1" applyFill="1" applyBorder="1" applyAlignment="1" applyProtection="1">
      <alignment vertical="center"/>
      <protection locked="0"/>
    </xf>
    <xf numFmtId="4" fontId="10" fillId="10" borderId="179" xfId="0" applyNumberFormat="1" applyFont="1" applyFill="1" applyBorder="1" applyAlignment="1" applyProtection="1">
      <alignment vertical="center"/>
      <protection locked="0"/>
    </xf>
    <xf numFmtId="4" fontId="10" fillId="7" borderId="12" xfId="0" applyNumberFormat="1" applyFont="1" applyFill="1" applyBorder="1" applyAlignment="1" applyProtection="1">
      <alignment horizontal="right" vertical="center"/>
      <protection locked="0"/>
    </xf>
    <xf numFmtId="0" fontId="8" fillId="0" borderId="0" xfId="43" applyFont="1" applyAlignment="1" applyProtection="1">
      <alignment horizontal="center" vertical="center" wrapText="1"/>
      <protection locked="0"/>
    </xf>
    <xf numFmtId="0" fontId="8" fillId="0" borderId="0" xfId="42" applyFont="1" applyAlignment="1" applyProtection="1">
      <alignment vertical="center"/>
      <protection locked="0"/>
    </xf>
    <xf numFmtId="0" fontId="38" fillId="0" borderId="0" xfId="13" applyFont="1" applyAlignment="1" applyProtection="1">
      <alignment horizontal="center" vertical="center" wrapText="1"/>
      <protection locked="0"/>
    </xf>
    <xf numFmtId="0" fontId="33" fillId="0" borderId="30" xfId="0" applyFont="1" applyBorder="1" applyAlignment="1" applyProtection="1">
      <alignment horizontal="center" vertical="center"/>
      <protection locked="0"/>
    </xf>
    <xf numFmtId="0" fontId="0" fillId="0" borderId="30" xfId="0" applyBorder="1" applyProtection="1">
      <protection locked="0"/>
    </xf>
    <xf numFmtId="0" fontId="6" fillId="6" borderId="0" xfId="0" applyFont="1" applyFill="1" applyAlignment="1" applyProtection="1">
      <alignment horizontal="center" vertical="center" wrapText="1"/>
      <protection locked="0"/>
    </xf>
    <xf numFmtId="0" fontId="0" fillId="0" borderId="0" xfId="0" applyProtection="1">
      <protection locked="0"/>
    </xf>
    <xf numFmtId="0" fontId="27" fillId="0" borderId="63" xfId="0" applyFont="1" applyBorder="1" applyAlignment="1" applyProtection="1">
      <alignment horizontal="right" vertical="center"/>
      <protection locked="0"/>
    </xf>
    <xf numFmtId="0" fontId="0" fillId="0" borderId="72" xfId="0" applyBorder="1" applyProtection="1">
      <protection locked="0"/>
    </xf>
    <xf numFmtId="0" fontId="10" fillId="2" borderId="245" xfId="0" applyFont="1" applyFill="1" applyBorder="1" applyAlignment="1" applyProtection="1">
      <alignment horizontal="center" vertical="center"/>
      <protection locked="0"/>
    </xf>
    <xf numFmtId="0" fontId="0" fillId="0" borderId="83" xfId="0" applyBorder="1" applyProtection="1">
      <protection locked="0"/>
    </xf>
    <xf numFmtId="0" fontId="0" fillId="0" borderId="84" xfId="0" applyBorder="1" applyProtection="1">
      <protection locked="0"/>
    </xf>
    <xf numFmtId="0" fontId="29" fillId="0" borderId="12" xfId="0" applyFont="1" applyBorder="1" applyAlignment="1" applyProtection="1">
      <alignment vertical="center" wrapText="1"/>
      <protection locked="0"/>
    </xf>
    <xf numFmtId="0" fontId="0" fillId="0" borderId="48" xfId="0" applyBorder="1" applyProtection="1">
      <protection locked="0"/>
    </xf>
    <xf numFmtId="0" fontId="29" fillId="0" borderId="45" xfId="0" applyFont="1" applyBorder="1" applyAlignment="1" applyProtection="1">
      <alignment vertical="center" wrapText="1"/>
      <protection locked="0"/>
    </xf>
    <xf numFmtId="0" fontId="0" fillId="0" borderId="66" xfId="0" applyBorder="1" applyProtection="1">
      <protection locked="0"/>
    </xf>
    <xf numFmtId="0" fontId="27" fillId="0" borderId="31" xfId="0" applyFont="1" applyBorder="1" applyAlignment="1" applyProtection="1">
      <alignment horizontal="right" vertical="center"/>
      <protection locked="0"/>
    </xf>
    <xf numFmtId="0" fontId="0" fillId="0" borderId="85" xfId="0" applyBorder="1" applyProtection="1">
      <protection locked="0"/>
    </xf>
    <xf numFmtId="0" fontId="31" fillId="0" borderId="0" xfId="0" applyFont="1" applyAlignment="1" applyProtection="1">
      <alignment horizontal="center" vertical="center"/>
      <protection locked="0"/>
    </xf>
    <xf numFmtId="0" fontId="14" fillId="0" borderId="150" xfId="0" applyFont="1" applyBorder="1" applyAlignment="1" applyProtection="1">
      <alignment horizontal="right" vertical="center"/>
      <protection locked="0"/>
    </xf>
    <xf numFmtId="0" fontId="0" fillId="0" borderId="73" xfId="0" applyBorder="1" applyProtection="1">
      <protection locked="0"/>
    </xf>
    <xf numFmtId="0" fontId="0" fillId="0" borderId="25" xfId="0" applyBorder="1" applyProtection="1">
      <protection locked="0"/>
    </xf>
    <xf numFmtId="4" fontId="6" fillId="0" borderId="88" xfId="0" applyNumberFormat="1" applyFont="1" applyBorder="1" applyAlignment="1" applyProtection="1">
      <alignment horizontal="right" vertical="center"/>
      <protection locked="0"/>
    </xf>
    <xf numFmtId="0" fontId="0" fillId="0" borderId="146" xfId="0" applyBorder="1" applyProtection="1">
      <protection locked="0"/>
    </xf>
    <xf numFmtId="0" fontId="8" fillId="6" borderId="209" xfId="2" quotePrefix="1" applyFont="1" applyFill="1" applyBorder="1" applyAlignment="1" applyProtection="1">
      <alignment horizontal="left" vertical="center"/>
      <protection locked="0"/>
    </xf>
    <xf numFmtId="0" fontId="8" fillId="6" borderId="0" xfId="2" quotePrefix="1" applyFont="1" applyFill="1" applyAlignment="1" applyProtection="1">
      <alignment horizontal="left" vertical="center"/>
      <protection locked="0"/>
    </xf>
    <xf numFmtId="0" fontId="6" fillId="0" borderId="119" xfId="2" applyBorder="1" applyAlignment="1" applyProtection="1">
      <alignment horizontal="left" vertical="center"/>
      <protection locked="0"/>
    </xf>
    <xf numFmtId="0" fontId="0" fillId="0" borderId="68" xfId="0" applyBorder="1" applyProtection="1">
      <protection locked="0"/>
    </xf>
    <xf numFmtId="4" fontId="6" fillId="3" borderId="56" xfId="2" applyNumberFormat="1" applyFill="1" applyBorder="1" applyAlignment="1" applyProtection="1">
      <alignment horizontal="center" vertical="center"/>
      <protection locked="0"/>
    </xf>
    <xf numFmtId="4" fontId="0" fillId="0" borderId="68" xfId="0" applyNumberFormat="1" applyBorder="1" applyProtection="1">
      <protection locked="0"/>
    </xf>
    <xf numFmtId="4" fontId="6" fillId="0" borderId="62" xfId="0" applyNumberFormat="1" applyFont="1" applyBorder="1" applyAlignment="1" applyProtection="1">
      <alignment horizontal="right" vertical="center"/>
      <protection locked="0"/>
    </xf>
    <xf numFmtId="0" fontId="0" fillId="0" borderId="143" xfId="0" applyBorder="1" applyProtection="1">
      <protection locked="0"/>
    </xf>
    <xf numFmtId="4" fontId="6" fillId="0" borderId="24" xfId="0" applyNumberFormat="1" applyFont="1" applyBorder="1" applyAlignment="1" applyProtection="1">
      <alignment horizontal="right" vertical="center"/>
      <protection locked="0"/>
    </xf>
    <xf numFmtId="0" fontId="11" fillId="2" borderId="208" xfId="2" applyFont="1" applyFill="1" applyBorder="1" applyAlignment="1" applyProtection="1">
      <alignment horizontal="center" vertical="center" wrapText="1"/>
      <protection locked="0"/>
    </xf>
    <xf numFmtId="0" fontId="11" fillId="2" borderId="210" xfId="2" applyFont="1" applyFill="1" applyBorder="1" applyAlignment="1" applyProtection="1">
      <alignment horizontal="center" vertical="center" wrapText="1"/>
      <protection locked="0"/>
    </xf>
    <xf numFmtId="0" fontId="11" fillId="2" borderId="228" xfId="2" applyFont="1" applyFill="1" applyBorder="1" applyAlignment="1" applyProtection="1">
      <alignment horizontal="center" vertical="center" wrapText="1"/>
      <protection locked="0"/>
    </xf>
    <xf numFmtId="4" fontId="6" fillId="0" borderId="116" xfId="0" applyNumberFormat="1" applyFont="1" applyBorder="1" applyAlignment="1" applyProtection="1">
      <alignment horizontal="right" vertical="center"/>
      <protection locked="0"/>
    </xf>
    <xf numFmtId="0" fontId="0" fillId="0" borderId="114" xfId="0" applyBorder="1" applyProtection="1">
      <protection locked="0"/>
    </xf>
    <xf numFmtId="0" fontId="10" fillId="0" borderId="246" xfId="0" applyFont="1" applyBorder="1" applyAlignment="1" applyProtection="1">
      <alignment horizontal="left" vertical="center"/>
      <protection locked="0"/>
    </xf>
    <xf numFmtId="0" fontId="0" fillId="0" borderId="115" xfId="0" applyBorder="1" applyProtection="1">
      <protection locked="0"/>
    </xf>
    <xf numFmtId="0" fontId="11" fillId="0" borderId="209" xfId="2" applyFont="1" applyBorder="1" applyAlignment="1" applyProtection="1">
      <alignment horizontal="left" vertical="center"/>
      <protection locked="0"/>
    </xf>
    <xf numFmtId="0" fontId="11" fillId="0" borderId="0" xfId="2" applyFont="1" applyAlignment="1" applyProtection="1">
      <alignment horizontal="left" vertical="center"/>
      <protection locked="0"/>
    </xf>
    <xf numFmtId="0" fontId="8" fillId="2" borderId="249" xfId="2" applyFont="1" applyFill="1" applyBorder="1" applyAlignment="1" applyProtection="1">
      <alignment horizontal="left" vertical="center"/>
      <protection locked="0"/>
    </xf>
    <xf numFmtId="0" fontId="8" fillId="2" borderId="217" xfId="2" applyFont="1" applyFill="1" applyBorder="1" applyAlignment="1" applyProtection="1">
      <alignment horizontal="left" vertical="center"/>
      <protection locked="0"/>
    </xf>
    <xf numFmtId="0" fontId="8" fillId="2" borderId="218" xfId="2" applyFont="1" applyFill="1" applyBorder="1" applyAlignment="1" applyProtection="1">
      <alignment horizontal="left" vertical="center"/>
      <protection locked="0"/>
    </xf>
    <xf numFmtId="0" fontId="6" fillId="0" borderId="1" xfId="2" applyBorder="1" applyAlignment="1" applyProtection="1">
      <alignment horizontal="left" vertical="center"/>
      <protection locked="0"/>
    </xf>
    <xf numFmtId="0" fontId="0" fillId="0" borderId="22" xfId="0" applyBorder="1" applyProtection="1">
      <protection locked="0"/>
    </xf>
    <xf numFmtId="0" fontId="7" fillId="0" borderId="36" xfId="0" applyFont="1" applyBorder="1" applyAlignment="1" applyProtection="1">
      <alignment horizontal="left" vertical="center"/>
      <protection locked="0"/>
    </xf>
    <xf numFmtId="0" fontId="0" fillId="0" borderId="36" xfId="0" applyBorder="1" applyProtection="1">
      <protection locked="0"/>
    </xf>
    <xf numFmtId="0" fontId="8" fillId="6" borderId="209" xfId="2" applyFont="1" applyFill="1" applyBorder="1" applyAlignment="1" applyProtection="1">
      <alignment horizontal="left" vertical="center"/>
      <protection locked="0"/>
    </xf>
    <xf numFmtId="0" fontId="8" fillId="6" borderId="0" xfId="2" applyFont="1" applyFill="1" applyAlignment="1" applyProtection="1">
      <alignment horizontal="left" vertical="center"/>
      <protection locked="0"/>
    </xf>
    <xf numFmtId="0" fontId="8" fillId="0" borderId="209" xfId="2" applyFont="1" applyBorder="1" applyAlignment="1" applyProtection="1">
      <alignment horizontal="left" vertical="center"/>
      <protection locked="0"/>
    </xf>
    <xf numFmtId="0" fontId="8" fillId="0" borderId="0" xfId="2" applyFont="1" applyAlignment="1" applyProtection="1">
      <alignment horizontal="left" vertical="center"/>
      <protection locked="0"/>
    </xf>
    <xf numFmtId="0" fontId="8" fillId="6" borderId="232" xfId="2" applyFont="1" applyFill="1" applyBorder="1" applyAlignment="1" applyProtection="1">
      <alignment horizontal="left" vertical="center"/>
      <protection locked="0"/>
    </xf>
    <xf numFmtId="4" fontId="6" fillId="3" borderId="28" xfId="2" applyNumberFormat="1" applyFill="1" applyBorder="1" applyAlignment="1" applyProtection="1">
      <alignment horizontal="center" vertical="center"/>
      <protection locked="0"/>
    </xf>
    <xf numFmtId="4" fontId="6" fillId="3" borderId="89" xfId="2" applyNumberFormat="1" applyFill="1" applyBorder="1" applyAlignment="1" applyProtection="1">
      <alignment horizontal="center" vertical="center"/>
      <protection locked="0"/>
    </xf>
    <xf numFmtId="0" fontId="11" fillId="2" borderId="220" xfId="2" applyFont="1" applyFill="1" applyBorder="1" applyAlignment="1" applyProtection="1">
      <alignment horizontal="left" vertical="center"/>
      <protection locked="0"/>
    </xf>
    <xf numFmtId="0" fontId="11" fillId="2" borderId="10" xfId="2" applyFont="1" applyFill="1" applyBorder="1" applyAlignment="1" applyProtection="1">
      <alignment horizontal="left" vertical="center"/>
      <protection locked="0"/>
    </xf>
    <xf numFmtId="0" fontId="8" fillId="6" borderId="0" xfId="2" quotePrefix="1" applyFont="1" applyFill="1" applyAlignment="1" applyProtection="1">
      <alignment vertical="center"/>
      <protection locked="0"/>
    </xf>
    <xf numFmtId="0" fontId="8" fillId="6" borderId="232" xfId="2" quotePrefix="1" applyFont="1" applyFill="1" applyBorder="1" applyAlignment="1" applyProtection="1">
      <alignment vertical="center"/>
      <protection locked="0"/>
    </xf>
    <xf numFmtId="0" fontId="65" fillId="0" borderId="0" xfId="2" applyFont="1" applyAlignment="1" applyProtection="1">
      <alignment horizontal="left" vertical="center"/>
      <protection locked="0"/>
    </xf>
    <xf numFmtId="4" fontId="6" fillId="0" borderId="117" xfId="0" applyNumberFormat="1" applyFont="1" applyBorder="1" applyAlignment="1" applyProtection="1">
      <alignment horizontal="right" vertical="center"/>
      <protection locked="0"/>
    </xf>
    <xf numFmtId="0" fontId="0" fillId="0" borderId="117" xfId="0" applyBorder="1" applyProtection="1">
      <protection locked="0"/>
    </xf>
    <xf numFmtId="0" fontId="10" fillId="0" borderId="0" xfId="0" applyFont="1" applyAlignment="1" applyProtection="1">
      <alignment horizontal="center" vertical="center"/>
      <protection locked="0"/>
    </xf>
    <xf numFmtId="0" fontId="8" fillId="6" borderId="250" xfId="2" quotePrefix="1" applyFont="1" applyFill="1" applyBorder="1" applyAlignment="1" applyProtection="1">
      <alignment vertical="center"/>
      <protection locked="0"/>
    </xf>
    <xf numFmtId="0" fontId="8" fillId="6" borderId="73" xfId="2" quotePrefix="1" applyFont="1" applyFill="1" applyBorder="1" applyAlignment="1" applyProtection="1">
      <alignment vertical="center"/>
      <protection locked="0"/>
    </xf>
    <xf numFmtId="0" fontId="8" fillId="6" borderId="233" xfId="2" quotePrefix="1" applyFont="1" applyFill="1" applyBorder="1" applyAlignment="1" applyProtection="1">
      <alignment vertical="center"/>
      <protection locked="0"/>
    </xf>
    <xf numFmtId="0" fontId="6" fillId="0" borderId="61" xfId="0" applyFont="1" applyBorder="1" applyAlignment="1" applyProtection="1">
      <alignment horizontal="left" vertical="center"/>
      <protection locked="0"/>
    </xf>
    <xf numFmtId="0" fontId="0" fillId="0" borderId="118" xfId="0" applyBorder="1" applyProtection="1">
      <protection locked="0"/>
    </xf>
    <xf numFmtId="4" fontId="10" fillId="7" borderId="12" xfId="0" applyNumberFormat="1" applyFont="1" applyFill="1" applyBorder="1" applyAlignment="1">
      <alignment horizontal="center"/>
    </xf>
    <xf numFmtId="4" fontId="0" fillId="0" borderId="15" xfId="0" applyNumberFormat="1" applyBorder="1"/>
    <xf numFmtId="4" fontId="0" fillId="0" borderId="48" xfId="0" applyNumberFormat="1" applyBorder="1"/>
    <xf numFmtId="49" fontId="13" fillId="0" borderId="17" xfId="0" applyNumberFormat="1" applyFont="1" applyBorder="1" applyAlignment="1" applyProtection="1">
      <alignment horizontal="center" vertical="center"/>
      <protection locked="0"/>
    </xf>
    <xf numFmtId="4" fontId="10" fillId="5" borderId="245" xfId="0" applyNumberFormat="1" applyFont="1" applyFill="1" applyBorder="1" applyAlignment="1">
      <alignment horizontal="center" vertical="center" wrapText="1"/>
    </xf>
    <xf numFmtId="0" fontId="0" fillId="0" borderId="83" xfId="0" applyBorder="1"/>
    <xf numFmtId="0" fontId="0" fillId="0" borderId="84" xfId="0" applyBorder="1"/>
    <xf numFmtId="0" fontId="10" fillId="0" borderId="150" xfId="0" applyFont="1" applyBorder="1" applyAlignment="1" applyProtection="1">
      <alignment horizontal="left" vertical="center"/>
      <protection locked="0"/>
    </xf>
    <xf numFmtId="0" fontId="10" fillId="0" borderId="61" xfId="0" applyFont="1" applyBorder="1" applyAlignment="1" applyProtection="1">
      <alignment horizontal="left" vertical="center"/>
      <protection locked="0"/>
    </xf>
    <xf numFmtId="164" fontId="6" fillId="2" borderId="45" xfId="2" applyNumberFormat="1" applyFill="1" applyBorder="1" applyAlignment="1" applyProtection="1">
      <alignment horizontal="center" vertical="center"/>
      <protection locked="0"/>
    </xf>
    <xf numFmtId="0" fontId="13" fillId="0" borderId="0" xfId="2" applyFont="1" applyAlignment="1" applyProtection="1">
      <alignment horizontal="center" vertical="center"/>
      <protection locked="0"/>
    </xf>
    <xf numFmtId="0" fontId="10" fillId="0" borderId="211" xfId="2" applyFont="1" applyBorder="1" applyAlignment="1" applyProtection="1">
      <alignment horizontal="left" vertical="center"/>
      <protection locked="0"/>
    </xf>
    <xf numFmtId="0" fontId="10" fillId="0" borderId="212" xfId="2" applyFont="1" applyBorder="1" applyAlignment="1" applyProtection="1">
      <alignment horizontal="left" vertical="center"/>
      <protection locked="0"/>
    </xf>
    <xf numFmtId="0" fontId="10" fillId="0" borderId="63" xfId="0" applyFont="1" applyBorder="1" applyAlignment="1" applyProtection="1">
      <alignment horizontal="right" vertical="center"/>
      <protection locked="0"/>
    </xf>
    <xf numFmtId="0" fontId="8" fillId="6" borderId="209" xfId="2" applyFont="1" applyFill="1" applyBorder="1" applyAlignment="1" applyProtection="1">
      <alignment vertical="center"/>
      <protection locked="0"/>
    </xf>
    <xf numFmtId="0" fontId="8" fillId="6" borderId="0" xfId="2" applyFont="1" applyFill="1" applyAlignment="1" applyProtection="1">
      <alignment vertical="center"/>
      <protection locked="0"/>
    </xf>
    <xf numFmtId="0" fontId="8" fillId="6" borderId="232" xfId="2" applyFont="1" applyFill="1" applyBorder="1" applyAlignment="1" applyProtection="1">
      <alignment vertical="center"/>
      <protection locked="0"/>
    </xf>
    <xf numFmtId="4" fontId="6" fillId="3" borderId="7" xfId="2" applyNumberFormat="1" applyFill="1" applyBorder="1" applyAlignment="1" applyProtection="1">
      <alignment horizontal="center" vertical="center"/>
      <protection locked="0"/>
    </xf>
    <xf numFmtId="4" fontId="6" fillId="3" borderId="22" xfId="2" applyNumberFormat="1" applyFill="1" applyBorder="1" applyAlignment="1" applyProtection="1">
      <alignment horizontal="center" vertical="center"/>
      <protection locked="0"/>
    </xf>
    <xf numFmtId="4" fontId="6" fillId="0" borderId="121" xfId="0" applyNumberFormat="1" applyFont="1" applyBorder="1" applyAlignment="1" applyProtection="1">
      <alignment horizontal="right" vertical="center"/>
      <protection locked="0"/>
    </xf>
    <xf numFmtId="4" fontId="10" fillId="7" borderId="39" xfId="0" applyNumberFormat="1" applyFont="1" applyFill="1" applyBorder="1" applyAlignment="1">
      <alignment horizontal="center"/>
    </xf>
    <xf numFmtId="4" fontId="0" fillId="0" borderId="146" xfId="0" applyNumberFormat="1" applyBorder="1"/>
    <xf numFmtId="4" fontId="0" fillId="0" borderId="181" xfId="0" applyNumberFormat="1" applyBorder="1"/>
    <xf numFmtId="0" fontId="10" fillId="2" borderId="79" xfId="2" applyFont="1" applyFill="1" applyBorder="1" applyAlignment="1" applyProtection="1">
      <alignment horizontal="center" vertical="center"/>
      <protection locked="0"/>
    </xf>
    <xf numFmtId="4" fontId="6" fillId="3" borderId="2" xfId="2" applyNumberFormat="1" applyFill="1" applyBorder="1" applyAlignment="1" applyProtection="1">
      <alignment horizontal="center" vertical="center"/>
      <protection locked="0"/>
    </xf>
    <xf numFmtId="4" fontId="0" fillId="0" borderId="22" xfId="0" applyNumberFormat="1" applyBorder="1" applyProtection="1">
      <protection locked="0"/>
    </xf>
    <xf numFmtId="4" fontId="6" fillId="4" borderId="49" xfId="2" applyNumberFormat="1" applyFill="1" applyBorder="1" applyAlignment="1" applyProtection="1">
      <alignment horizontal="center" vertical="center"/>
      <protection locked="0"/>
    </xf>
    <xf numFmtId="0" fontId="20" fillId="5" borderId="47" xfId="0" applyFont="1" applyFill="1" applyBorder="1" applyAlignment="1">
      <alignment horizontal="center" vertical="center" wrapText="1"/>
    </xf>
    <xf numFmtId="0" fontId="0" fillId="0" borderId="90" xfId="0" applyBorder="1"/>
    <xf numFmtId="0" fontId="10" fillId="2" borderId="152" xfId="2" applyFont="1" applyFill="1" applyBorder="1" applyAlignment="1" applyProtection="1">
      <alignment horizontal="center" vertical="center"/>
      <protection locked="0"/>
    </xf>
    <xf numFmtId="0" fontId="0" fillId="0" borderId="90" xfId="0" applyBorder="1" applyProtection="1">
      <protection locked="0"/>
    </xf>
    <xf numFmtId="4" fontId="6" fillId="0" borderId="2" xfId="2" applyNumberFormat="1" applyBorder="1" applyAlignment="1" applyProtection="1">
      <alignment horizontal="center" vertical="center"/>
      <protection locked="0"/>
    </xf>
    <xf numFmtId="0" fontId="38" fillId="0" borderId="0" xfId="13" applyAlignment="1">
      <alignment horizontal="left" vertical="center"/>
    </xf>
    <xf numFmtId="0" fontId="0" fillId="0" borderId="0" xfId="0" applyAlignment="1">
      <alignment vertical="center"/>
    </xf>
    <xf numFmtId="0" fontId="13" fillId="0" borderId="0" xfId="2" applyFont="1" applyAlignment="1" applyProtection="1">
      <alignment horizontal="center" vertical="center" wrapText="1"/>
      <protection locked="0"/>
    </xf>
    <xf numFmtId="0" fontId="6" fillId="0" borderId="81" xfId="2" applyBorder="1" applyAlignment="1" applyProtection="1">
      <alignment horizontal="left" vertical="center" wrapText="1"/>
      <protection locked="0"/>
    </xf>
    <xf numFmtId="0" fontId="0" fillId="0" borderId="89" xfId="0" applyBorder="1" applyProtection="1">
      <protection locked="0"/>
    </xf>
    <xf numFmtId="4" fontId="10" fillId="5" borderId="83" xfId="0" applyNumberFormat="1" applyFont="1" applyFill="1" applyBorder="1" applyAlignment="1" applyProtection="1">
      <alignment horizontal="center" vertical="center"/>
      <protection locked="0"/>
    </xf>
    <xf numFmtId="0" fontId="10" fillId="0" borderId="80" xfId="0" applyFont="1" applyBorder="1" applyAlignment="1">
      <alignment horizontal="left" vertical="center"/>
    </xf>
    <xf numFmtId="0" fontId="0" fillId="0" borderId="70" xfId="0" applyBorder="1"/>
    <xf numFmtId="0" fontId="0" fillId="0" borderId="69" xfId="0" applyBorder="1"/>
    <xf numFmtId="0" fontId="10" fillId="2" borderId="47" xfId="2" applyFont="1" applyFill="1" applyBorder="1" applyAlignment="1" applyProtection="1">
      <alignment horizontal="center" vertical="center"/>
      <protection locked="0"/>
    </xf>
    <xf numFmtId="0" fontId="14" fillId="0" borderId="79" xfId="0" applyFont="1" applyBorder="1" applyAlignment="1" applyProtection="1">
      <alignment horizontal="right" vertical="center"/>
      <protection locked="0"/>
    </xf>
    <xf numFmtId="0" fontId="0" fillId="0" borderId="20" xfId="0" applyBorder="1" applyProtection="1">
      <protection locked="0"/>
    </xf>
    <xf numFmtId="0" fontId="6" fillId="0" borderId="61" xfId="0" applyFont="1" applyBorder="1" applyAlignment="1" applyProtection="1">
      <alignment horizontal="left" vertical="center" wrapText="1"/>
      <protection locked="0"/>
    </xf>
    <xf numFmtId="0" fontId="13" fillId="0" borderId="0" xfId="0" applyFont="1" applyAlignment="1" applyProtection="1">
      <alignment horizontal="center" vertical="center"/>
      <protection locked="0"/>
    </xf>
    <xf numFmtId="0" fontId="7" fillId="0" borderId="0" xfId="0" applyFont="1" applyAlignment="1" applyProtection="1">
      <alignment horizontal="left" vertical="center" wrapText="1"/>
      <protection locked="0"/>
    </xf>
    <xf numFmtId="0" fontId="7" fillId="0" borderId="0" xfId="4" applyFont="1" applyAlignment="1">
      <alignment horizontal="left" vertical="center" wrapText="1"/>
    </xf>
    <xf numFmtId="0" fontId="7" fillId="0" borderId="0" xfId="0" applyFont="1" applyAlignment="1" applyProtection="1">
      <alignment vertical="center"/>
      <protection locked="0"/>
    </xf>
    <xf numFmtId="0" fontId="6" fillId="0" borderId="153" xfId="0" applyFont="1" applyBorder="1" applyAlignment="1" applyProtection="1">
      <alignment vertical="center"/>
      <protection locked="0"/>
    </xf>
    <xf numFmtId="0" fontId="0" fillId="0" borderId="153" xfId="0" applyBorder="1" applyProtection="1">
      <protection locked="0"/>
    </xf>
    <xf numFmtId="0" fontId="6" fillId="0" borderId="247" xfId="0" applyFont="1" applyBorder="1" applyAlignment="1" applyProtection="1">
      <alignment horizontal="left" vertical="center"/>
      <protection locked="0"/>
    </xf>
    <xf numFmtId="0" fontId="0" fillId="0" borderId="193" xfId="0" applyBorder="1" applyProtection="1">
      <protection locked="0"/>
    </xf>
    <xf numFmtId="0" fontId="10" fillId="0" borderId="12" xfId="0" applyFont="1" applyBorder="1" applyAlignment="1" applyProtection="1">
      <alignment horizontal="right" vertical="center"/>
      <protection locked="0"/>
    </xf>
    <xf numFmtId="0" fontId="0" fillId="0" borderId="15" xfId="0" applyBorder="1" applyProtection="1">
      <protection locked="0"/>
    </xf>
    <xf numFmtId="0" fontId="10" fillId="0" borderId="9" xfId="0" applyFont="1" applyBorder="1" applyAlignment="1" applyProtection="1">
      <alignment horizontal="right" vertical="center"/>
      <protection locked="0"/>
    </xf>
    <xf numFmtId="0" fontId="0" fillId="0" borderId="10" xfId="0" applyBorder="1" applyProtection="1">
      <protection locked="0"/>
    </xf>
    <xf numFmtId="0" fontId="0" fillId="0" borderId="74" xfId="0" applyBorder="1" applyProtection="1">
      <protection locked="0"/>
    </xf>
    <xf numFmtId="0" fontId="10" fillId="0" borderId="151" xfId="0" applyFont="1" applyBorder="1" applyAlignment="1" applyProtection="1">
      <alignment horizontal="right" vertical="center"/>
      <protection locked="0"/>
    </xf>
    <xf numFmtId="0" fontId="0" fillId="0" borderId="181" xfId="0" applyBorder="1" applyProtection="1">
      <protection locked="0"/>
    </xf>
    <xf numFmtId="0" fontId="6" fillId="0" borderId="159" xfId="0" applyFont="1" applyBorder="1" applyAlignment="1" applyProtection="1">
      <alignment vertical="center"/>
      <protection locked="0"/>
    </xf>
    <xf numFmtId="0" fontId="0" fillId="0" borderId="159" xfId="0" applyBorder="1" applyProtection="1">
      <protection locked="0"/>
    </xf>
    <xf numFmtId="0" fontId="55" fillId="0" borderId="63" xfId="0" applyFont="1" applyBorder="1" applyAlignment="1" applyProtection="1">
      <alignment horizontal="right" vertical="center"/>
      <protection locked="0"/>
    </xf>
    <xf numFmtId="0" fontId="18" fillId="2" borderId="63" xfId="0" applyFont="1" applyFill="1" applyBorder="1" applyAlignment="1" applyProtection="1">
      <alignment horizontal="center" vertical="center"/>
      <protection locked="0"/>
    </xf>
    <xf numFmtId="0" fontId="6" fillId="0" borderId="22" xfId="0" applyFont="1" applyBorder="1" applyAlignment="1" applyProtection="1">
      <alignment vertical="center"/>
      <protection locked="0"/>
    </xf>
    <xf numFmtId="0" fontId="15"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6" fillId="2" borderId="46" xfId="0" applyFont="1" applyFill="1" applyBorder="1" applyAlignment="1" applyProtection="1">
      <alignment horizontal="center" vertical="center"/>
      <protection locked="0"/>
    </xf>
    <xf numFmtId="0" fontId="6" fillId="0" borderId="69" xfId="0" applyFont="1" applyBorder="1" applyAlignment="1" applyProtection="1">
      <alignment horizontal="center" vertical="center"/>
      <protection locked="0"/>
    </xf>
    <xf numFmtId="0" fontId="0" fillId="0" borderId="69" xfId="0" applyBorder="1" applyProtection="1">
      <protection locked="0"/>
    </xf>
    <xf numFmtId="0" fontId="10" fillId="2" borderId="47" xfId="0" applyFont="1" applyFill="1" applyBorder="1" applyAlignment="1" applyProtection="1">
      <alignment horizontal="center" vertical="center" wrapText="1"/>
      <protection locked="0"/>
    </xf>
    <xf numFmtId="0" fontId="10" fillId="2" borderId="33" xfId="0" applyFont="1" applyFill="1" applyBorder="1" applyAlignment="1" applyProtection="1">
      <alignment horizontal="center" vertical="center" wrapText="1"/>
      <protection locked="0"/>
    </xf>
    <xf numFmtId="0" fontId="0" fillId="0" borderId="2" xfId="0" applyBorder="1" applyProtection="1">
      <protection locked="0"/>
    </xf>
    <xf numFmtId="0" fontId="38" fillId="0" borderId="0" xfId="13" applyAlignment="1" applyProtection="1">
      <alignment vertical="center"/>
      <protection locked="0"/>
    </xf>
    <xf numFmtId="0" fontId="6" fillId="0" borderId="22" xfId="0" applyFont="1" applyBorder="1" applyAlignment="1" applyProtection="1">
      <alignment horizontal="center" vertical="center"/>
      <protection locked="0"/>
    </xf>
    <xf numFmtId="0" fontId="12" fillId="0" borderId="0" xfId="0" applyFont="1" applyAlignment="1" applyProtection="1">
      <alignment vertical="center"/>
      <protection locked="0"/>
    </xf>
    <xf numFmtId="0" fontId="12" fillId="0" borderId="0" xfId="0" applyFont="1" applyAlignment="1" applyProtection="1">
      <alignment horizontal="right" vertical="center"/>
      <protection locked="0"/>
    </xf>
    <xf numFmtId="0" fontId="10" fillId="2" borderId="37" xfId="0" applyFont="1" applyFill="1" applyBorder="1" applyAlignment="1" applyProtection="1">
      <alignment horizontal="center" vertical="center" wrapText="1"/>
      <protection locked="0"/>
    </xf>
    <xf numFmtId="0" fontId="0" fillId="0" borderId="3" xfId="0" applyBorder="1" applyProtection="1">
      <protection locked="0"/>
    </xf>
    <xf numFmtId="0" fontId="0" fillId="0" borderId="75" xfId="0" applyBorder="1" applyProtection="1">
      <protection locked="0"/>
    </xf>
    <xf numFmtId="0" fontId="0" fillId="0" borderId="7" xfId="0" applyBorder="1" applyProtection="1">
      <protection locked="0"/>
    </xf>
    <xf numFmtId="0" fontId="10" fillId="0" borderId="171" xfId="0" applyFont="1" applyBorder="1" applyAlignment="1" applyProtection="1">
      <alignment horizontal="right" vertical="center"/>
      <protection locked="0"/>
    </xf>
    <xf numFmtId="0" fontId="10" fillId="2" borderId="32" xfId="0" applyFont="1" applyFill="1" applyBorder="1" applyAlignment="1" applyProtection="1">
      <alignment horizontal="center" vertical="center" wrapText="1"/>
      <protection locked="0"/>
    </xf>
    <xf numFmtId="0" fontId="0" fillId="0" borderId="17" xfId="0" applyBorder="1" applyProtection="1">
      <protection locked="0"/>
    </xf>
    <xf numFmtId="0" fontId="6" fillId="0" borderId="68" xfId="0" applyFont="1" applyBorder="1" applyAlignment="1" applyProtection="1">
      <alignment vertical="center"/>
      <protection locked="0"/>
    </xf>
    <xf numFmtId="0" fontId="6" fillId="0" borderId="153" xfId="0" applyFont="1" applyBorder="1" applyAlignment="1" applyProtection="1">
      <alignment vertical="center" wrapText="1"/>
      <protection locked="0"/>
    </xf>
    <xf numFmtId="0" fontId="6" fillId="0" borderId="149" xfId="0" applyFont="1" applyBorder="1" applyAlignment="1" applyProtection="1">
      <alignment horizontal="center" vertical="center"/>
      <protection locked="0"/>
    </xf>
    <xf numFmtId="0" fontId="0" fillId="0" borderId="149" xfId="0" applyBorder="1" applyProtection="1">
      <protection locked="0"/>
    </xf>
    <xf numFmtId="0" fontId="38" fillId="0" borderId="0" xfId="13" applyAlignment="1" applyProtection="1">
      <alignment horizontal="center" vertical="center" wrapText="1"/>
      <protection locked="0"/>
    </xf>
    <xf numFmtId="0" fontId="10" fillId="0" borderId="59" xfId="0" applyFont="1" applyBorder="1" applyAlignment="1" applyProtection="1">
      <alignment horizontal="right" vertical="center"/>
      <protection locked="0"/>
    </xf>
    <xf numFmtId="0" fontId="7" fillId="0" borderId="0" xfId="0" applyFont="1" applyAlignment="1" applyProtection="1">
      <alignment horizontal="left" vertical="center"/>
      <protection locked="0"/>
    </xf>
    <xf numFmtId="0" fontId="10" fillId="2" borderId="75" xfId="0" applyFont="1" applyFill="1" applyBorder="1" applyAlignment="1" applyProtection="1">
      <alignment horizontal="center" vertical="center" wrapText="1"/>
      <protection locked="0"/>
    </xf>
    <xf numFmtId="0" fontId="31" fillId="0" borderId="30" xfId="0" applyFont="1" applyBorder="1" applyAlignment="1" applyProtection="1">
      <alignment horizontal="center" vertical="center"/>
      <protection locked="0"/>
    </xf>
    <xf numFmtId="0" fontId="18" fillId="2" borderId="58" xfId="0" applyFont="1" applyFill="1" applyBorder="1" applyAlignment="1" applyProtection="1">
      <alignment horizontal="center" vertical="center"/>
      <protection locked="0"/>
    </xf>
    <xf numFmtId="0" fontId="10" fillId="0" borderId="59" xfId="0" applyFont="1" applyBorder="1" applyAlignment="1" applyProtection="1">
      <alignment horizontal="right" vertical="top"/>
      <protection locked="0"/>
    </xf>
    <xf numFmtId="0" fontId="10" fillId="2" borderId="58" xfId="0" applyFont="1" applyFill="1" applyBorder="1" applyAlignment="1" applyProtection="1">
      <alignment horizontal="center" vertical="center" wrapText="1"/>
      <protection locked="0"/>
    </xf>
    <xf numFmtId="0" fontId="0" fillId="0" borderId="1" xfId="0" applyBorder="1" applyProtection="1">
      <protection locked="0"/>
    </xf>
    <xf numFmtId="0" fontId="6" fillId="0" borderId="32"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34" xfId="0" applyFont="1" applyBorder="1" applyAlignment="1" applyProtection="1">
      <alignment horizontal="center" vertical="center" wrapText="1"/>
      <protection locked="0"/>
    </xf>
    <xf numFmtId="49" fontId="6" fillId="7" borderId="27" xfId="0" applyNumberFormat="1" applyFont="1" applyFill="1" applyBorder="1" applyAlignment="1" applyProtection="1">
      <alignment horizontal="left" vertical="center"/>
      <protection locked="0"/>
    </xf>
    <xf numFmtId="49" fontId="6" fillId="7" borderId="30" xfId="0" applyNumberFormat="1" applyFont="1" applyFill="1" applyBorder="1" applyAlignment="1" applyProtection="1">
      <alignment horizontal="left" vertical="center"/>
      <protection locked="0"/>
    </xf>
    <xf numFmtId="0" fontId="6" fillId="2" borderId="26" xfId="0" applyFont="1" applyFill="1" applyBorder="1" applyAlignment="1" applyProtection="1">
      <alignment horizontal="center" vertical="center"/>
      <protection locked="0"/>
    </xf>
    <xf numFmtId="0" fontId="0" fillId="0" borderId="82" xfId="0" applyBorder="1" applyProtection="1">
      <protection locked="0"/>
    </xf>
    <xf numFmtId="0" fontId="10" fillId="0" borderId="80" xfId="0" applyFont="1" applyBorder="1" applyAlignment="1" applyProtection="1">
      <alignment horizontal="right" vertical="center"/>
      <protection locked="0"/>
    </xf>
    <xf numFmtId="0" fontId="6" fillId="0" borderId="1" xfId="0" applyFont="1" applyBorder="1" applyAlignment="1" applyProtection="1">
      <alignment vertical="center"/>
      <protection locked="0"/>
    </xf>
    <xf numFmtId="0" fontId="18" fillId="2" borderId="79"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0" borderId="119" xfId="0" applyFont="1" applyBorder="1" applyAlignment="1" applyProtection="1">
      <alignment vertical="center"/>
      <protection locked="0"/>
    </xf>
    <xf numFmtId="0" fontId="9" fillId="0" borderId="30" xfId="0" applyFont="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7" fillId="0" borderId="0" xfId="0" applyFont="1" applyAlignment="1" applyProtection="1">
      <alignment vertical="center" wrapText="1"/>
      <protection locked="0"/>
    </xf>
    <xf numFmtId="0" fontId="10" fillId="0" borderId="80" xfId="0" applyFont="1" applyBorder="1" applyAlignment="1" applyProtection="1">
      <alignment horizontal="center" vertical="center"/>
      <protection locked="0"/>
    </xf>
    <xf numFmtId="0" fontId="6" fillId="2" borderId="45" xfId="0" applyFont="1" applyFill="1" applyBorder="1" applyAlignment="1" applyProtection="1">
      <alignment horizontal="center" vertical="center"/>
      <protection locked="0"/>
    </xf>
    <xf numFmtId="0" fontId="57" fillId="0" borderId="2" xfId="0" applyFont="1" applyBorder="1" applyAlignment="1" applyProtection="1">
      <alignment vertical="center" wrapText="1"/>
      <protection locked="0"/>
    </xf>
    <xf numFmtId="0" fontId="15" fillId="0" borderId="0" xfId="0" applyFont="1" applyAlignment="1" applyProtection="1">
      <alignment horizontal="center" vertical="center"/>
      <protection locked="0"/>
    </xf>
    <xf numFmtId="0" fontId="10" fillId="2" borderId="34" xfId="0" applyFont="1" applyFill="1" applyBorder="1" applyAlignment="1" applyProtection="1">
      <alignment horizontal="center" vertical="center" wrapText="1"/>
      <protection locked="0"/>
    </xf>
    <xf numFmtId="0" fontId="0" fillId="0" borderId="34" xfId="0" applyBorder="1" applyProtection="1">
      <protection locked="0"/>
    </xf>
    <xf numFmtId="0" fontId="6" fillId="0" borderId="2" xfId="0" applyFont="1" applyBorder="1" applyAlignment="1" applyProtection="1">
      <alignment horizontal="left" vertical="center"/>
      <protection locked="0"/>
    </xf>
    <xf numFmtId="0" fontId="6" fillId="2" borderId="150" xfId="0" applyFont="1" applyFill="1" applyBorder="1" applyAlignment="1" applyProtection="1">
      <alignment horizontal="center" vertical="center"/>
      <protection locked="0"/>
    </xf>
    <xf numFmtId="0" fontId="10" fillId="2" borderId="12" xfId="0" applyFont="1" applyFill="1" applyBorder="1" applyAlignment="1" applyProtection="1">
      <alignment horizontal="center" vertical="center"/>
      <protection locked="0"/>
    </xf>
    <xf numFmtId="0" fontId="6" fillId="0" borderId="12" xfId="0" quotePrefix="1" applyFont="1" applyBorder="1" applyAlignment="1" applyProtection="1">
      <alignment horizontal="center" vertical="center"/>
      <protection locked="0"/>
    </xf>
    <xf numFmtId="0" fontId="0" fillId="0" borderId="49" xfId="0" applyBorder="1" applyProtection="1">
      <protection locked="0"/>
    </xf>
    <xf numFmtId="0" fontId="14" fillId="0" borderId="133" xfId="0" applyFont="1" applyBorder="1" applyAlignment="1" applyProtection="1">
      <alignment horizontal="left" vertical="center"/>
      <protection locked="0"/>
    </xf>
    <xf numFmtId="0" fontId="0" fillId="0" borderId="76" xfId="0" applyBorder="1" applyProtection="1">
      <protection locked="0"/>
    </xf>
    <xf numFmtId="4" fontId="14" fillId="0" borderId="2" xfId="0" applyNumberFormat="1" applyFont="1" applyBorder="1" applyAlignment="1" applyProtection="1">
      <alignment horizontal="center" vertical="center"/>
      <protection locked="0"/>
    </xf>
    <xf numFmtId="0" fontId="10" fillId="0" borderId="79" xfId="0" applyFont="1" applyBorder="1" applyAlignment="1" applyProtection="1">
      <alignment horizontal="right" vertical="center"/>
      <protection locked="0"/>
    </xf>
    <xf numFmtId="0" fontId="7" fillId="0" borderId="0" xfId="0" applyFont="1" applyAlignment="1" applyProtection="1">
      <alignment horizontal="center" vertical="center"/>
      <protection locked="0"/>
    </xf>
    <xf numFmtId="0" fontId="10" fillId="0" borderId="31" xfId="0" applyFont="1" applyBorder="1" applyAlignment="1" applyProtection="1">
      <alignment horizontal="right" vertical="center"/>
      <protection locked="0"/>
    </xf>
    <xf numFmtId="0" fontId="6" fillId="0" borderId="80" xfId="0" applyFont="1" applyBorder="1" applyAlignment="1" applyProtection="1">
      <alignment horizontal="left" vertical="center"/>
      <protection locked="0"/>
    </xf>
    <xf numFmtId="0" fontId="0" fillId="0" borderId="70" xfId="0" applyBorder="1" applyProtection="1">
      <protection locked="0"/>
    </xf>
    <xf numFmtId="0" fontId="10" fillId="0" borderId="0" xfId="0" applyFont="1" applyAlignment="1" applyProtection="1">
      <alignment vertical="center"/>
      <protection locked="0"/>
    </xf>
    <xf numFmtId="0" fontId="58" fillId="0" borderId="0" xfId="0" applyFont="1" applyAlignment="1" applyProtection="1">
      <alignment vertical="center" wrapText="1"/>
      <protection locked="0"/>
    </xf>
    <xf numFmtId="0" fontId="60" fillId="2" borderId="33" xfId="0" applyFont="1" applyFill="1" applyBorder="1" applyAlignment="1" applyProtection="1">
      <alignment horizontal="center" vertical="center" wrapText="1"/>
      <protection locked="0"/>
    </xf>
    <xf numFmtId="0" fontId="60" fillId="2" borderId="8" xfId="0" applyFont="1" applyFill="1" applyBorder="1" applyAlignment="1" applyProtection="1">
      <alignment horizontal="center" vertical="center" wrapText="1"/>
      <protection locked="0"/>
    </xf>
    <xf numFmtId="0" fontId="10" fillId="0" borderId="63" xfId="0" applyFont="1" applyBorder="1" applyAlignment="1" applyProtection="1">
      <alignment horizontal="center" vertical="center"/>
      <protection locked="0"/>
    </xf>
    <xf numFmtId="0" fontId="0" fillId="12" borderId="0" xfId="0" applyFill="1" applyAlignment="1">
      <alignment vertical="center"/>
    </xf>
    <xf numFmtId="0" fontId="8" fillId="2" borderId="23" xfId="0" applyFont="1" applyFill="1" applyBorder="1" applyAlignment="1" applyProtection="1">
      <alignment horizontal="center" vertical="center"/>
      <protection locked="0"/>
    </xf>
    <xf numFmtId="0" fontId="11" fillId="2" borderId="37" xfId="0" applyFont="1" applyFill="1" applyBorder="1" applyAlignment="1" applyProtection="1">
      <alignment horizontal="center" vertical="center" wrapText="1"/>
      <protection locked="0"/>
    </xf>
    <xf numFmtId="49" fontId="6" fillId="3" borderId="235" xfId="0" applyNumberFormat="1" applyFont="1" applyFill="1" applyBorder="1" applyAlignment="1" applyProtection="1">
      <alignment vertical="top"/>
      <protection locked="0"/>
    </xf>
    <xf numFmtId="49" fontId="0" fillId="0" borderId="36" xfId="0" applyNumberFormat="1" applyBorder="1" applyProtection="1">
      <protection locked="0"/>
    </xf>
    <xf numFmtId="49" fontId="0" fillId="0" borderId="34" xfId="0" applyNumberFormat="1" applyBorder="1" applyProtection="1">
      <protection locked="0"/>
    </xf>
    <xf numFmtId="49" fontId="0" fillId="0" borderId="17" xfId="0" applyNumberFormat="1" applyBorder="1" applyProtection="1">
      <protection locked="0"/>
    </xf>
    <xf numFmtId="49" fontId="0" fillId="0" borderId="0" xfId="0" applyNumberFormat="1" applyProtection="1">
      <protection locked="0"/>
    </xf>
    <xf numFmtId="49" fontId="0" fillId="0" borderId="4" xfId="0" applyNumberFormat="1" applyBorder="1" applyProtection="1">
      <protection locked="0"/>
    </xf>
    <xf numFmtId="49" fontId="0" fillId="0" borderId="27" xfId="0" applyNumberFormat="1" applyBorder="1" applyProtection="1">
      <protection locked="0"/>
    </xf>
    <xf numFmtId="49" fontId="0" fillId="0" borderId="30" xfId="0" applyNumberFormat="1" applyBorder="1" applyProtection="1">
      <protection locked="0"/>
    </xf>
    <xf numFmtId="49" fontId="0" fillId="0" borderId="64" xfId="0" applyNumberFormat="1" applyBorder="1" applyProtection="1">
      <protection locked="0"/>
    </xf>
    <xf numFmtId="0" fontId="6" fillId="2" borderId="79" xfId="0" applyFont="1" applyFill="1" applyBorder="1" applyAlignment="1" applyProtection="1">
      <alignment horizontal="left" vertical="center"/>
      <protection locked="0"/>
    </xf>
    <xf numFmtId="0" fontId="60" fillId="2" borderId="47" xfId="0" applyFont="1" applyFill="1" applyBorder="1" applyAlignment="1" applyProtection="1">
      <alignment horizontal="center" vertical="center" wrapText="1"/>
      <protection locked="0"/>
    </xf>
    <xf numFmtId="0" fontId="60" fillId="9" borderId="33" xfId="0" applyFont="1" applyFill="1" applyBorder="1" applyAlignment="1" applyProtection="1">
      <alignment horizontal="center" vertical="center" wrapText="1"/>
      <protection locked="0"/>
    </xf>
    <xf numFmtId="0" fontId="60" fillId="2" borderId="37" xfId="0" applyFont="1" applyFill="1" applyBorder="1" applyAlignment="1" applyProtection="1">
      <alignment horizontal="center" vertical="center" wrapText="1"/>
      <protection locked="0"/>
    </xf>
    <xf numFmtId="0" fontId="60" fillId="2" borderId="58" xfId="0" applyFont="1" applyFill="1" applyBorder="1" applyAlignment="1" applyProtection="1">
      <alignment horizontal="center" vertical="center" wrapText="1"/>
      <protection locked="0"/>
    </xf>
    <xf numFmtId="49" fontId="38" fillId="0" borderId="0" xfId="13" applyNumberFormat="1" applyAlignment="1" applyProtection="1">
      <alignment horizontal="center" vertical="center" wrapText="1"/>
      <protection locked="0"/>
    </xf>
    <xf numFmtId="0" fontId="15" fillId="0" borderId="0" xfId="2" applyFont="1" applyAlignment="1">
      <alignment horizontal="center" vertical="center" wrapText="1"/>
    </xf>
    <xf numFmtId="0" fontId="6" fillId="0" borderId="0" xfId="2" applyAlignment="1">
      <alignment vertical="center"/>
    </xf>
    <xf numFmtId="0" fontId="15" fillId="0" borderId="30" xfId="2" applyFont="1" applyBorder="1" applyAlignment="1">
      <alignment horizontal="center" vertical="center" wrapText="1"/>
    </xf>
    <xf numFmtId="0" fontId="0" fillId="0" borderId="30" xfId="0" applyBorder="1"/>
    <xf numFmtId="0" fontId="20" fillId="2" borderId="113" xfId="0" applyFont="1" applyFill="1" applyBorder="1" applyAlignment="1" applyProtection="1">
      <alignment horizontal="center" vertical="center" wrapText="1"/>
      <protection locked="0"/>
    </xf>
    <xf numFmtId="0" fontId="0" fillId="0" borderId="29" xfId="0" applyBorder="1" applyProtection="1">
      <protection locked="0"/>
    </xf>
    <xf numFmtId="0" fontId="20" fillId="2" borderId="63" xfId="0" applyFont="1" applyFill="1" applyBorder="1" applyAlignment="1" applyProtection="1">
      <alignment horizontal="center" vertical="center" wrapText="1"/>
      <protection locked="0"/>
    </xf>
    <xf numFmtId="0" fontId="0" fillId="0" borderId="81" xfId="0" applyBorder="1" applyProtection="1">
      <protection locked="0"/>
    </xf>
    <xf numFmtId="0" fontId="20" fillId="2" borderId="31" xfId="0" applyFont="1" applyFill="1" applyBorder="1" applyAlignment="1" applyProtection="1">
      <alignment horizontal="center" vertical="center" wrapText="1"/>
      <protection locked="0"/>
    </xf>
    <xf numFmtId="0" fontId="0" fillId="0" borderId="27" xfId="0" applyBorder="1" applyProtection="1">
      <protection locked="0"/>
    </xf>
    <xf numFmtId="0" fontId="20" fillId="2" borderId="103" xfId="0" applyFont="1" applyFill="1" applyBorder="1" applyAlignment="1" applyProtection="1">
      <alignment horizontal="center" vertical="center"/>
      <protection locked="0"/>
    </xf>
    <xf numFmtId="0" fontId="0" fillId="0" borderId="106" xfId="0" applyBorder="1" applyProtection="1">
      <protection locked="0"/>
    </xf>
    <xf numFmtId="0" fontId="0" fillId="0" borderId="110" xfId="0" applyBorder="1" applyProtection="1">
      <protection locked="0"/>
    </xf>
    <xf numFmtId="0" fontId="20" fillId="2" borderId="103" xfId="0" applyFont="1" applyFill="1" applyBorder="1" applyAlignment="1" applyProtection="1">
      <alignment horizontal="center" vertical="center" wrapText="1"/>
      <protection locked="0"/>
    </xf>
    <xf numFmtId="0" fontId="20" fillId="2" borderId="104" xfId="0" applyFont="1" applyFill="1" applyBorder="1" applyAlignment="1" applyProtection="1">
      <alignment horizontal="center" vertical="center"/>
      <protection locked="0"/>
    </xf>
    <xf numFmtId="0" fontId="0" fillId="0" borderId="99" xfId="0" applyBorder="1" applyProtection="1">
      <protection locked="0"/>
    </xf>
    <xf numFmtId="0" fontId="0" fillId="0" borderId="248" xfId="0" applyBorder="1" applyProtection="1">
      <protection locked="0"/>
    </xf>
    <xf numFmtId="49" fontId="6" fillId="7" borderId="205" xfId="0" applyNumberFormat="1" applyFont="1" applyFill="1" applyBorder="1" applyAlignment="1" applyProtection="1">
      <alignment vertical="top" wrapText="1"/>
      <protection locked="0"/>
    </xf>
    <xf numFmtId="49" fontId="0" fillId="0" borderId="207" xfId="0" applyNumberFormat="1" applyBorder="1" applyProtection="1">
      <protection locked="0"/>
    </xf>
    <xf numFmtId="49" fontId="0" fillId="0" borderId="208" xfId="0" applyNumberFormat="1" applyBorder="1" applyProtection="1">
      <protection locked="0"/>
    </xf>
    <xf numFmtId="49" fontId="0" fillId="0" borderId="209" xfId="0" applyNumberFormat="1" applyBorder="1" applyProtection="1">
      <protection locked="0"/>
    </xf>
    <xf numFmtId="49" fontId="0" fillId="0" borderId="210" xfId="0" applyNumberFormat="1" applyBorder="1" applyProtection="1">
      <protection locked="0"/>
    </xf>
    <xf numFmtId="49" fontId="0" fillId="0" borderId="211" xfId="0" applyNumberFormat="1" applyBorder="1" applyProtection="1">
      <protection locked="0"/>
    </xf>
    <xf numFmtId="49" fontId="0" fillId="0" borderId="212" xfId="0" applyNumberFormat="1" applyBorder="1" applyProtection="1">
      <protection locked="0"/>
    </xf>
    <xf numFmtId="49" fontId="0" fillId="0" borderId="213" xfId="0" applyNumberFormat="1" applyBorder="1" applyProtection="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top" wrapText="1"/>
      <protection locked="0"/>
    </xf>
    <xf numFmtId="0" fontId="7" fillId="0" borderId="36" xfId="0" applyFont="1" applyBorder="1" applyAlignment="1" applyProtection="1">
      <alignment horizontal="left" vertical="center" wrapText="1"/>
      <protection locked="0"/>
    </xf>
    <xf numFmtId="0" fontId="38" fillId="0" borderId="30" xfId="13" applyBorder="1" applyAlignment="1" applyProtection="1">
      <alignment horizontal="center" vertical="center"/>
      <protection locked="0"/>
    </xf>
    <xf numFmtId="0" fontId="22" fillId="12" borderId="0" xfId="0" applyFont="1" applyFill="1" applyAlignment="1" applyProtection="1">
      <alignment horizontal="center" vertical="center" wrapText="1"/>
      <protection locked="0"/>
    </xf>
    <xf numFmtId="0" fontId="10" fillId="0" borderId="79" xfId="0" applyFont="1" applyBorder="1" applyAlignment="1" applyProtection="1">
      <alignment horizontal="left" vertical="center"/>
      <protection locked="0"/>
    </xf>
    <xf numFmtId="0" fontId="10" fillId="8" borderId="14" xfId="0" applyFont="1" applyFill="1" applyBorder="1" applyAlignment="1" applyProtection="1">
      <alignment horizontal="center" vertical="center"/>
      <protection locked="0"/>
    </xf>
    <xf numFmtId="0" fontId="10" fillId="0" borderId="18" xfId="0" applyFont="1" applyBorder="1" applyAlignment="1" applyProtection="1">
      <alignment horizontal="left" vertical="center"/>
      <protection locked="0"/>
    </xf>
    <xf numFmtId="0" fontId="10" fillId="8" borderId="32" xfId="0" applyFont="1" applyFill="1" applyBorder="1" applyAlignment="1" applyProtection="1">
      <alignment horizontal="center" vertical="center"/>
      <protection locked="0"/>
    </xf>
    <xf numFmtId="0" fontId="61" fillId="0" borderId="30" xfId="0" applyFont="1" applyBorder="1" applyAlignment="1">
      <alignment horizontal="center" vertical="center" wrapText="1"/>
    </xf>
    <xf numFmtId="0" fontId="6" fillId="3" borderId="22" xfId="0" applyFont="1" applyFill="1" applyBorder="1" applyAlignment="1" applyProtection="1">
      <alignment vertical="center"/>
      <protection locked="0"/>
    </xf>
    <xf numFmtId="0" fontId="6" fillId="7" borderId="216" xfId="0" applyFont="1" applyFill="1" applyBorder="1" applyAlignment="1" applyProtection="1">
      <alignment horizontal="left" vertical="center"/>
      <protection locked="0"/>
    </xf>
    <xf numFmtId="0" fontId="0" fillId="0" borderId="216" xfId="0" applyBorder="1" applyProtection="1">
      <protection locked="0"/>
    </xf>
    <xf numFmtId="0" fontId="6" fillId="7" borderId="216" xfId="0" applyFont="1" applyFill="1" applyBorder="1" applyAlignment="1" applyProtection="1">
      <alignment horizontal="center" vertical="center"/>
      <protection locked="0"/>
    </xf>
    <xf numFmtId="0" fontId="8" fillId="0" borderId="0" xfId="0" applyFont="1" applyAlignment="1" applyProtection="1">
      <alignment horizontal="left" vertical="center" wrapText="1"/>
      <protection locked="0"/>
    </xf>
    <xf numFmtId="0" fontId="6" fillId="3" borderId="54" xfId="0" applyFont="1" applyFill="1" applyBorder="1" applyAlignment="1" applyProtection="1">
      <alignment vertical="center"/>
      <protection locked="0"/>
    </xf>
    <xf numFmtId="0" fontId="0" fillId="0" borderId="54" xfId="0" applyBorder="1" applyProtection="1">
      <protection locked="0"/>
    </xf>
    <xf numFmtId="0" fontId="8" fillId="0" borderId="36" xfId="0" applyFont="1" applyBorder="1" applyAlignment="1" applyProtection="1">
      <alignment horizontal="left" vertical="center" wrapText="1"/>
      <protection locked="0"/>
    </xf>
    <xf numFmtId="0" fontId="48" fillId="0" borderId="0" xfId="43" applyAlignment="1" applyProtection="1">
      <alignment horizontal="center" vertical="center" wrapText="1"/>
      <protection locked="0"/>
    </xf>
    <xf numFmtId="0" fontId="9" fillId="0" borderId="0" xfId="42" applyFont="1" applyAlignment="1">
      <alignment horizontal="center"/>
    </xf>
    <xf numFmtId="0" fontId="7" fillId="0" borderId="0" xfId="42" applyFont="1" applyAlignment="1" applyProtection="1">
      <alignment vertical="center"/>
      <protection locked="0"/>
    </xf>
    <xf numFmtId="0" fontId="47" fillId="0" borderId="59" xfId="42" applyBorder="1" applyAlignment="1" applyProtection="1">
      <alignment horizontal="left" vertical="center"/>
      <protection locked="0"/>
    </xf>
    <xf numFmtId="0" fontId="7" fillId="0" borderId="0" xfId="41" applyFont="1" applyAlignment="1" applyProtection="1">
      <alignment horizontal="left" vertical="center"/>
      <protection hidden="1"/>
    </xf>
    <xf numFmtId="0" fontId="0" fillId="0" borderId="0" xfId="0" applyProtection="1">
      <protection hidden="1"/>
    </xf>
    <xf numFmtId="0" fontId="54" fillId="0" borderId="59" xfId="42" applyFont="1" applyBorder="1" applyAlignment="1" applyProtection="1">
      <alignment horizontal="left" vertical="center"/>
      <protection hidden="1"/>
    </xf>
    <xf numFmtId="0" fontId="0" fillId="0" borderId="15" xfId="0" applyBorder="1" applyProtection="1">
      <protection hidden="1"/>
    </xf>
    <xf numFmtId="0" fontId="0" fillId="0" borderId="48" xfId="0" applyBorder="1" applyProtection="1">
      <protection hidden="1"/>
    </xf>
    <xf numFmtId="0" fontId="9" fillId="0" borderId="30" xfId="42" applyFont="1" applyBorder="1" applyAlignment="1" applyProtection="1">
      <alignment horizontal="center" vertical="center" wrapText="1"/>
      <protection locked="0"/>
    </xf>
    <xf numFmtId="0" fontId="47" fillId="0" borderId="59" xfId="42" applyBorder="1" applyAlignment="1" applyProtection="1">
      <alignment horizontal="left" vertical="center" wrapText="1"/>
      <protection hidden="1"/>
    </xf>
    <xf numFmtId="0" fontId="50" fillId="8" borderId="152" xfId="42" applyFont="1" applyFill="1" applyBorder="1" applyAlignment="1" applyProtection="1">
      <alignment horizontal="left" vertical="center"/>
      <protection locked="0"/>
    </xf>
    <xf numFmtId="0" fontId="7" fillId="0" borderId="0" xfId="41" applyFont="1" applyAlignment="1" applyProtection="1">
      <alignment horizontal="left" vertical="center" wrapText="1"/>
      <protection hidden="1"/>
    </xf>
    <xf numFmtId="0" fontId="47" fillId="0" borderId="151" xfId="42" applyBorder="1" applyAlignment="1" applyProtection="1">
      <alignment horizontal="left" vertical="center"/>
      <protection hidden="1"/>
    </xf>
    <xf numFmtId="0" fontId="0" fillId="0" borderId="146" xfId="0" applyBorder="1" applyProtection="1">
      <protection hidden="1"/>
    </xf>
    <xf numFmtId="0" fontId="0" fillId="0" borderId="181" xfId="0" applyBorder="1" applyProtection="1">
      <protection hidden="1"/>
    </xf>
    <xf numFmtId="0" fontId="47" fillId="0" borderId="59" xfId="42" applyBorder="1" applyAlignment="1" applyProtection="1">
      <alignment horizontal="left" vertical="center"/>
      <protection hidden="1"/>
    </xf>
    <xf numFmtId="0" fontId="47" fillId="6" borderId="59" xfId="42" applyFill="1" applyBorder="1" applyAlignment="1" applyProtection="1">
      <alignment horizontal="left" vertical="center" wrapText="1"/>
      <protection hidden="1"/>
    </xf>
    <xf numFmtId="0" fontId="47" fillId="6" borderId="151" xfId="42" applyFill="1" applyBorder="1" applyAlignment="1" applyProtection="1">
      <alignment horizontal="left" vertical="center" wrapText="1"/>
      <protection hidden="1"/>
    </xf>
    <xf numFmtId="0" fontId="50" fillId="8" borderId="152" xfId="42" applyFont="1" applyFill="1" applyBorder="1" applyAlignment="1" applyProtection="1">
      <alignment horizontal="left" vertical="center"/>
      <protection hidden="1"/>
    </xf>
    <xf numFmtId="0" fontId="0" fillId="0" borderId="83" xfId="0" applyBorder="1" applyProtection="1">
      <protection hidden="1"/>
    </xf>
    <xf numFmtId="0" fontId="0" fillId="0" borderId="90" xfId="0" applyBorder="1" applyProtection="1">
      <protection hidden="1"/>
    </xf>
  </cellXfs>
  <cellStyles count="50">
    <cellStyle name="Euro" xfId="45" xr:uid="{00000000-0005-0000-0000-00002D000000}"/>
    <cellStyle name="Euro 2" xfId="49" xr:uid="{00000000-0005-0000-0000-000031000000}"/>
    <cellStyle name="Lien hypertexte" xfId="13" builtinId="8"/>
    <cellStyle name="Lien hypertexte 2" xfId="14" xr:uid="{00000000-0005-0000-0000-00000E000000}"/>
    <cellStyle name="Lien hypertexte 3" xfId="43" xr:uid="{00000000-0005-0000-0000-00002B000000}"/>
    <cellStyle name="Milliers" xfId="1" builtinId="3"/>
    <cellStyle name="Milliers 2" xfId="6" xr:uid="{00000000-0005-0000-0000-000006000000}"/>
    <cellStyle name="Milliers 2 2" xfId="19" xr:uid="{00000000-0005-0000-0000-000013000000}"/>
    <cellStyle name="Milliers 2 2 2" xfId="35" xr:uid="{00000000-0005-0000-0000-000023000000}"/>
    <cellStyle name="Milliers 2 3" xfId="27" xr:uid="{00000000-0005-0000-0000-00001B000000}"/>
    <cellStyle name="Milliers 3" xfId="16" xr:uid="{00000000-0005-0000-0000-000010000000}"/>
    <cellStyle name="Milliers 3 2" xfId="24" xr:uid="{00000000-0005-0000-0000-000018000000}"/>
    <cellStyle name="Milliers 3 2 2" xfId="40" xr:uid="{00000000-0005-0000-0000-000028000000}"/>
    <cellStyle name="Milliers 3 3" xfId="32" xr:uid="{00000000-0005-0000-0000-000020000000}"/>
    <cellStyle name="Milliers 4" xfId="44" xr:uid="{00000000-0005-0000-0000-00002C000000}"/>
    <cellStyle name="Monetaire" xfId="46" xr:uid="{00000000-0005-0000-0000-00002E000000}"/>
    <cellStyle name="Monetaire [0]" xfId="47" xr:uid="{00000000-0005-0000-0000-00002F000000}"/>
    <cellStyle name="Normal" xfId="0" builtinId="0"/>
    <cellStyle name="Normal 2" xfId="4" xr:uid="{00000000-0005-0000-0000-000004000000}"/>
    <cellStyle name="Normal 2 2" xfId="5" xr:uid="{00000000-0005-0000-0000-000005000000}"/>
    <cellStyle name="Normal 2 2 2" xfId="18" xr:uid="{00000000-0005-0000-0000-000012000000}"/>
    <cellStyle name="Normal 2 2 2 2" xfId="34" xr:uid="{00000000-0005-0000-0000-000022000000}"/>
    <cellStyle name="Normal 2 2 3" xfId="11" xr:uid="{00000000-0005-0000-0000-00000B000000}"/>
    <cellStyle name="Normal 2 2 3 2" xfId="21" xr:uid="{00000000-0005-0000-0000-000015000000}"/>
    <cellStyle name="Normal 2 2 3 2 2" xfId="37" xr:uid="{00000000-0005-0000-0000-000025000000}"/>
    <cellStyle name="Normal 2 2 3 3" xfId="29" xr:uid="{00000000-0005-0000-0000-00001D000000}"/>
    <cellStyle name="Normal 2 2 4" xfId="26" xr:uid="{00000000-0005-0000-0000-00001A000000}"/>
    <cellStyle name="Normal 2 3" xfId="8" xr:uid="{00000000-0005-0000-0000-000008000000}"/>
    <cellStyle name="Normal 2 3 2" xfId="20" xr:uid="{00000000-0005-0000-0000-000014000000}"/>
    <cellStyle name="Normal 2 3 2 2" xfId="36" xr:uid="{00000000-0005-0000-0000-000024000000}"/>
    <cellStyle name="Normal 2 3 3" xfId="28" xr:uid="{00000000-0005-0000-0000-00001C000000}"/>
    <cellStyle name="Normal 2 4" xfId="12" xr:uid="{00000000-0005-0000-0000-00000C000000}"/>
    <cellStyle name="Normal 2 4 2" xfId="22" xr:uid="{00000000-0005-0000-0000-000016000000}"/>
    <cellStyle name="Normal 2 4 2 2" xfId="38" xr:uid="{00000000-0005-0000-0000-000026000000}"/>
    <cellStyle name="Normal 2 4 3" xfId="30" xr:uid="{00000000-0005-0000-0000-00001E000000}"/>
    <cellStyle name="Normal 2 5" xfId="17" xr:uid="{00000000-0005-0000-0000-000011000000}"/>
    <cellStyle name="Normal 2 5 2" xfId="33" xr:uid="{00000000-0005-0000-0000-000021000000}"/>
    <cellStyle name="Normal 2 6" xfId="25" xr:uid="{00000000-0005-0000-0000-000019000000}"/>
    <cellStyle name="Normal 3" xfId="10" xr:uid="{00000000-0005-0000-0000-00000A000000}"/>
    <cellStyle name="Normal 3 2" xfId="48" xr:uid="{00000000-0005-0000-0000-000030000000}"/>
    <cellStyle name="Normal 4" xfId="9" xr:uid="{00000000-0005-0000-0000-000009000000}"/>
    <cellStyle name="Normal 4 2" xfId="15" xr:uid="{00000000-0005-0000-0000-00000F000000}"/>
    <cellStyle name="Normal 4 2 2" xfId="23" xr:uid="{00000000-0005-0000-0000-000017000000}"/>
    <cellStyle name="Normal 4 2 2 2" xfId="39" xr:uid="{00000000-0005-0000-0000-000027000000}"/>
    <cellStyle name="Normal 4 2 3" xfId="31" xr:uid="{00000000-0005-0000-0000-00001F000000}"/>
    <cellStyle name="Normal 5" xfId="42" xr:uid="{00000000-0005-0000-0000-00002A000000}"/>
    <cellStyle name="Normal_A V tab non SA" xfId="2" xr:uid="{00000000-0005-0000-0000-000002000000}"/>
    <cellStyle name="Normal_FRC 2001 lie access1" xfId="41" xr:uid="{00000000-0005-0000-0000-000029000000}"/>
    <cellStyle name="Normal_FVbis2005  I  Bilan ataf1modif" xfId="3" xr:uid="{00000000-0005-0000-0000-000003000000}"/>
    <cellStyle name="Pourcentage" xfId="7"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20Harmonia/suivi2027_Exercice2026/&#233;volution%20maquettes/ER%20sociaux/10%20-%20Ventilation%20des%20comptes%20cli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row r="9">
          <cell r="B9"/>
        </row>
      </sheetData>
      <sheetData sheetId="3"/>
      <sheetData sheetId="4"/>
      <sheetData sheetId="5"/>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061" refersTo="='2.2 Passif'!$F$17"/>
      <definedName name="_1061p" refersTo="='2.2 Passif'!$H$17"/>
      <definedName name="_1063" refersTo="='2.2 Passif'!$F$18"/>
      <definedName name="_1063p" refersTo="='2.2 Passif'!$H$18"/>
      <definedName name="_1067" refersTo="='2.2 Passif'!$F$19"/>
      <definedName name="_10671" refersTo="='2.2 Passif'!$F$20"/>
      <definedName name="_10671p" refersTo="='2.2 Passif'!$H$20"/>
      <definedName name="_1067p" refersTo="='2.2 Passif'!$H$19"/>
      <definedName name="_10683" refersTo="='2.2 Passif'!$F$21"/>
      <definedName name="_10683p" refersTo="='2.2 Passif'!$H$21"/>
      <definedName name="_10685" refersTo="='2.2 Passif'!$F$22"/>
      <definedName name="_106851" refersTo="='2.2 Passif'!$F$23"/>
      <definedName name="_106851p" refersTo="='2.2 Passif'!$H$23"/>
      <definedName name="_10685p" refersTo="='2.2 Passif'!$H$22"/>
      <definedName name="_10688" refersTo="='2.2 Passif'!$F$24"/>
      <definedName name="_106881" refersTo="='2.2 Passif'!$F$25"/>
      <definedName name="_106881p" refersTo="='2.2 Passif'!$H$25"/>
      <definedName name="_10688p" refersTo="='2.2 Passif'!$H$24"/>
      <definedName name="_11Sp" refersTo="='2.2 Passif'!$H$28"/>
      <definedName name="_12Sp" refersTo="='2.2 Passif'!$H$31"/>
      <definedName name="_161_163" refersTo="='2.2 Passif'!$F$49"/>
      <definedName name="_162" refersTo="='2.2 Passif'!$F$48"/>
      <definedName name="_1641" refersTo="='2.2 Passif'!$F$51"/>
      <definedName name="_1642" refersTo="='2.2 Passif'!$F$52"/>
      <definedName name="_1643" refersTo="='2.2 Passif'!$F$53"/>
      <definedName name="_1644" refersTo="='2.2 Passif'!$F$54"/>
      <definedName name="_166" refersTo="='2.2 Passif'!$F$57"/>
      <definedName name="_1688" refersTo="='2.2 Passif'!$F$61"/>
      <definedName name="_17" refersTo="='2.2 Passif'!$F$59"/>
      <definedName name="_267b" refersTo="='2.1 Actif'!$D$26"/>
      <definedName name="_274b" refersTo="='2.1 Actif'!$D$28"/>
      <definedName name="_40_138" refersTo="='2.2 Passif'!$F$66"/>
      <definedName name="_40_238" refersTo="='2.2 Passif'!$F$67"/>
      <definedName name="_40_279" refersTo="='2.2 Passif'!$F$70"/>
      <definedName name="_409b" refersTo="='2.1 Actif'!$D$47"/>
      <definedName name="_411b" refersTo="='2.1 Actif'!$D$41"/>
      <definedName name="_412b" refersTo="='2.1 Actif'!$D$42"/>
      <definedName name="_414b" refersTo="='2.1 Actif'!$D$43"/>
      <definedName name="_416b" refersTo="='2.1 Actif'!$D$44"/>
      <definedName name="_418b" refersTo="='2.1 Actif'!$D$45"/>
      <definedName name="_42_3_4" refersTo="='2.2 Passif'!$F$68"/>
      <definedName name="_42_3_4b" refersTo="='2.1 Actif'!$D$48"/>
      <definedName name="_476b" refersTo="='2.1 Actif'!$D$64"/>
      <definedName name="_486b" refersTo="='2.1 Actif'!$D$53"/>
      <definedName name="_519" refersTo="='2.2 Passif'!$F$60"/>
      <definedName name="_P11_Pp" refersTo="='2.2 Passif'!$H$26"/>
      <definedName name="_P12_Pp" refersTo="='2.2 Passif'!$H$29"/>
      <definedName name="_P43_P" refersTo="='2.2 Passif'!$G$62"/>
    </definedNames>
    <sheetDataSet>
      <sheetData sheetId="0">
        <row r="8">
          <cell r="D8"/>
        </row>
        <row r="26">
          <cell r="D26"/>
        </row>
        <row r="28">
          <cell r="D28"/>
        </row>
        <row r="41">
          <cell r="D41"/>
        </row>
        <row r="42">
          <cell r="D42"/>
        </row>
        <row r="43">
          <cell r="D43"/>
        </row>
        <row r="44">
          <cell r="D44"/>
        </row>
        <row r="45">
          <cell r="D45"/>
        </row>
        <row r="47">
          <cell r="D47"/>
        </row>
        <row r="48">
          <cell r="D48"/>
        </row>
        <row r="53">
          <cell r="D53"/>
        </row>
        <row r="64">
          <cell r="D64"/>
        </row>
      </sheetData>
      <sheetData sheetId="1">
        <row r="17">
          <cell r="F17"/>
          <cell r="H17"/>
        </row>
        <row r="18">
          <cell r="F18"/>
          <cell r="H18"/>
        </row>
        <row r="19">
          <cell r="F19"/>
          <cell r="H19"/>
        </row>
        <row r="20">
          <cell r="F20"/>
          <cell r="H20"/>
        </row>
        <row r="21">
          <cell r="F21"/>
          <cell r="H21"/>
        </row>
        <row r="22">
          <cell r="F22"/>
          <cell r="H22"/>
        </row>
        <row r="23">
          <cell r="F23"/>
          <cell r="H23"/>
        </row>
        <row r="24">
          <cell r="F24"/>
          <cell r="H24"/>
        </row>
        <row r="25">
          <cell r="F25"/>
          <cell r="H25"/>
        </row>
        <row r="26">
          <cell r="H26"/>
        </row>
        <row r="28">
          <cell r="H28"/>
        </row>
        <row r="29">
          <cell r="H29"/>
        </row>
        <row r="31">
          <cell r="H31"/>
        </row>
        <row r="48">
          <cell r="F48"/>
        </row>
        <row r="49">
          <cell r="F49"/>
        </row>
        <row r="51">
          <cell r="F51"/>
        </row>
        <row r="52">
          <cell r="F52"/>
        </row>
        <row r="53">
          <cell r="F53"/>
        </row>
        <row r="54">
          <cell r="F54"/>
        </row>
        <row r="57">
          <cell r="F57"/>
        </row>
        <row r="59">
          <cell r="F59"/>
        </row>
        <row r="60">
          <cell r="F60"/>
        </row>
        <row r="61">
          <cell r="F61"/>
        </row>
        <row r="62">
          <cell r="G62">
            <v>0</v>
          </cell>
        </row>
        <row r="66">
          <cell r="F66"/>
        </row>
        <row r="67">
          <cell r="F67"/>
        </row>
        <row r="68">
          <cell r="F68"/>
        </row>
        <row r="70">
          <cell r="F70"/>
        </row>
      </sheetData>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03 - Compte de résultat"/>
    </sheetNames>
    <definedNames>
      <definedName name="_657n" refersTo="='3.1 Charges'!$E$54"/>
      <definedName name="_686n" refersTo="='3.1 Charges'!$E$58"/>
      <definedName name="_686np" refersTo="='3.1 Charges'!$G$58"/>
      <definedName name="_687n" refersTo="='3.1 Charges'!$E$69"/>
      <definedName name="_687np" refersTo="='3.1 Charges'!$G$69"/>
      <definedName name="_703" refersTo="='3.2 Produits'!$C$13"/>
      <definedName name="_703p" refersTo="='3.2 Produits'!$F$13"/>
      <definedName name="_747" refersTo="='3.2 Produits'!$C$40"/>
      <definedName name="_747p" refersTo="='3.2 Produits'!$F$40"/>
      <definedName name="_757" refersTo="='3.2 Produits'!$C$48"/>
      <definedName name="_787p" refersTo="='3.2 Produits'!$F$64"/>
      <definedName name="_B" refersTo="='3.1 Charges'!$E$73"/>
      <definedName name="_Bp" refersTo="='3.1 Charges'!$G$73"/>
      <definedName name="_P" refersTo="='3.2 Produits'!$D$66"/>
      <definedName name="_P1_D" refersTo="='3.2 Produits'!$D$8"/>
      <definedName name="_P1_Dp" refersTo="='3.2 Produits'!$F$8"/>
      <definedName name="_P4_C" refersTo="='3.1 Charges'!$E$43"/>
      <definedName name="_P4_Cp" refersTo="='3.1 Charges'!$G$43"/>
      <definedName name="_P5_D" refersTo="='3.2 Produits'!$D$41"/>
      <definedName name="_P5_Dp" refersTo="='3.2 Produits'!$F$41"/>
      <definedName name="_P8_D" refersTo="='3.2 Produits'!$D$51"/>
      <definedName name="_P8_Dp" refersTo="='3.2 Produits'!$F$51"/>
      <definedName name="_P84_D" refersTo="='3.2 Produits'!$D$58"/>
      <definedName name="_P84_Dp" refersTo="='3.2 Produits'!$F$58"/>
      <definedName name="_P92_D" refersTo="='3.2 Produits'!$D$64"/>
      <definedName name="_Pp" refersTo="='3.2 Produits'!$F$66"/>
    </definedNames>
    <sheetDataSet>
      <sheetData sheetId="0">
        <row r="41">
          <cell r="E41">
            <v>0</v>
          </cell>
        </row>
        <row r="43">
          <cell r="E43">
            <v>0</v>
          </cell>
          <cell r="G43">
            <v>0</v>
          </cell>
        </row>
        <row r="54">
          <cell r="E54">
            <v>0</v>
          </cell>
        </row>
        <row r="58">
          <cell r="E58">
            <v>0</v>
          </cell>
          <cell r="G58"/>
        </row>
        <row r="69">
          <cell r="E69">
            <v>0</v>
          </cell>
          <cell r="G69"/>
        </row>
        <row r="73">
          <cell r="E73">
            <v>0</v>
          </cell>
          <cell r="G73">
            <v>0</v>
          </cell>
        </row>
      </sheetData>
      <sheetData sheetId="1">
        <row r="8">
          <cell r="D8">
            <v>0</v>
          </cell>
          <cell r="F8">
            <v>0</v>
          </cell>
        </row>
        <row r="13">
          <cell r="C13"/>
          <cell r="F13"/>
        </row>
        <row r="40">
          <cell r="C40"/>
          <cell r="F40"/>
        </row>
        <row r="41">
          <cell r="D41">
            <v>0</v>
          </cell>
          <cell r="F41">
            <v>0</v>
          </cell>
        </row>
        <row r="48">
          <cell r="C48"/>
        </row>
        <row r="51">
          <cell r="D51">
            <v>0</v>
          </cell>
          <cell r="F51">
            <v>0</v>
          </cell>
        </row>
        <row r="58">
          <cell r="D58">
            <v>0</v>
          </cell>
          <cell r="F58"/>
        </row>
        <row r="64">
          <cell r="D64">
            <v>0</v>
          </cell>
          <cell r="F64"/>
        </row>
        <row r="66">
          <cell r="D66">
            <v>0</v>
          </cell>
          <cell r="F66">
            <v>0</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 Ventilation clients (1)"/>
      <sheetName val="10.2 Ventilation clients (2)"/>
      <sheetName val="10.3 Ventilation clients (3)"/>
      <sheetName val="VALIDATION"/>
      <sheetName val="10 - Ventilation des comptes cl"/>
    </sheetNames>
    <definedNames>
      <definedName name="_413b" refersTo="='10.1 Ventilation clients (1)'!$C$28"/>
    </definedNames>
    <sheetDataSet>
      <sheetData sheetId="0">
        <row r="28">
          <cell r="C28"/>
        </row>
      </sheetData>
      <sheetData sheetId="1"/>
      <sheetData sheetId="2"/>
      <sheetData sheetId="3"/>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4_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harmonia.logement.gouv.fr/manuel/notices/2026/sociaux_coord/F04_2.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harmonia.logement.gouv.fr/manuel/notices/2026/sociaux_coord/F04_3.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harmonia.logement.gouv.fr/manuel/notices/2026/sociaux_coord/F04_4.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harmonia.logement.gouv.fr/manuel/notices/2026/sociaux_coord/F04_5.pdf"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harmonia.logement.gouv.fr/manuel/notices/2026/sociaux_coord/F04_6.pdf"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harmonia.logement.gouv.fr/manuel/notices/2026/sociaux_coord/F04_7.pdf"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harmonia.logement.gouv.fr/manuel/notices/2026/sociaux_coord/F04_9.pd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1.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2.pdf"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3.pdf"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0"/>
    <pageSetUpPr autoPageBreaks="0"/>
  </sheetPr>
  <dimension ref="A1:W128"/>
  <sheetViews>
    <sheetView showGridLines="0" zoomScaleNormal="100" workbookViewId="0">
      <selection activeCell="K12" sqref="K12"/>
    </sheetView>
  </sheetViews>
  <sheetFormatPr baseColWidth="10" defaultColWidth="11.453125" defaultRowHeight="12.5"/>
  <cols>
    <col min="1" max="1" width="13.453125" style="835" customWidth="1"/>
    <col min="2" max="2" width="41.26953125" style="833" customWidth="1"/>
    <col min="3" max="3" width="13.54296875" style="8" customWidth="1"/>
    <col min="4" max="4" width="1.1796875" style="833" customWidth="1"/>
    <col min="5" max="5" width="12.1796875" style="835" customWidth="1"/>
    <col min="6" max="6" width="33.1796875" style="833" customWidth="1"/>
    <col min="7" max="7" width="14.453125" style="833" customWidth="1"/>
    <col min="8" max="8" width="14.81640625" style="833" customWidth="1"/>
    <col min="9" max="9" width="12.453125" style="833" bestFit="1" customWidth="1"/>
    <col min="10" max="10" width="15.1796875" style="833" customWidth="1"/>
    <col min="11" max="11" width="6.81640625" style="833" bestFit="1" customWidth="1"/>
    <col min="12" max="12" width="12.453125" style="833" bestFit="1" customWidth="1"/>
    <col min="13" max="13" width="17" style="833" customWidth="1"/>
    <col min="14" max="14" width="11.453125" style="833" customWidth="1"/>
    <col min="15" max="16384" width="11.453125" style="833"/>
  </cols>
  <sheetData>
    <row r="1" spans="1:23" s="1" customFormat="1" ht="33" customHeight="1">
      <c r="A1" s="706" t="str">
        <f t="array" ref="A1">[1]!_nom</f>
        <v>TEXTAREA_</v>
      </c>
      <c r="B1" s="188" t="s">
        <v>0</v>
      </c>
      <c r="C1" s="909" t="s">
        <v>556</v>
      </c>
      <c r="D1" s="909"/>
      <c r="E1" s="909"/>
      <c r="F1" s="909"/>
      <c r="G1" s="909"/>
      <c r="H1" s="909"/>
      <c r="I1" s="158"/>
      <c r="J1" s="158"/>
      <c r="K1" s="270"/>
    </row>
    <row r="2" spans="1:23" s="236" customFormat="1" ht="39.75" customHeight="1" thickBot="1">
      <c r="A2" s="925" t="s">
        <v>3</v>
      </c>
      <c r="B2" s="925"/>
      <c r="C2" s="925"/>
      <c r="D2" s="925"/>
      <c r="E2" s="925"/>
      <c r="F2" s="925"/>
      <c r="G2" s="852" t="s">
        <v>1</v>
      </c>
      <c r="H2" s="443" t="s">
        <v>2</v>
      </c>
      <c r="J2" s="912"/>
    </row>
    <row r="3" spans="1:23" s="855" customFormat="1" ht="27.75" customHeight="1">
      <c r="A3" s="916" t="s">
        <v>4</v>
      </c>
      <c r="B3" s="917"/>
      <c r="C3" s="918"/>
      <c r="E3" s="916" t="s">
        <v>5</v>
      </c>
      <c r="F3" s="917"/>
      <c r="G3" s="917"/>
      <c r="H3" s="918"/>
      <c r="J3" s="913"/>
    </row>
    <row r="4" spans="1:23" s="4" customFormat="1" ht="40.5" customHeight="1">
      <c r="A4" s="138" t="s">
        <v>6</v>
      </c>
      <c r="B4" s="139" t="s">
        <v>7</v>
      </c>
      <c r="C4" s="140" t="s">
        <v>8</v>
      </c>
      <c r="D4" s="141"/>
      <c r="E4" s="138" t="s">
        <v>6</v>
      </c>
      <c r="F4" s="142" t="s">
        <v>7</v>
      </c>
      <c r="G4" s="631"/>
      <c r="H4" s="143" t="s">
        <v>8</v>
      </c>
      <c r="I4" s="144"/>
      <c r="J4" s="913"/>
      <c r="K4" s="144"/>
      <c r="L4" s="144"/>
      <c r="M4" s="144"/>
      <c r="N4" s="144"/>
      <c r="O4" s="144"/>
    </row>
    <row r="5" spans="1:23" s="2" customFormat="1" ht="11.5" customHeight="1">
      <c r="A5" s="145">
        <v>1</v>
      </c>
      <c r="B5" s="146">
        <v>2</v>
      </c>
      <c r="C5" s="147"/>
      <c r="D5" s="148"/>
      <c r="E5" s="145">
        <v>1</v>
      </c>
      <c r="F5" s="149">
        <v>2</v>
      </c>
      <c r="G5" s="632"/>
      <c r="H5" s="150">
        <v>3</v>
      </c>
      <c r="I5" s="148"/>
      <c r="J5" s="148"/>
      <c r="K5" s="148"/>
      <c r="L5" s="148"/>
      <c r="M5" s="148"/>
      <c r="N5" s="148"/>
      <c r="O5" s="148"/>
    </row>
    <row r="6" spans="1:23" s="5" customFormat="1" ht="21" customHeight="1">
      <c r="A6" s="152">
        <v>8021</v>
      </c>
      <c r="B6" s="153" t="s">
        <v>9</v>
      </c>
      <c r="C6" s="154"/>
      <c r="D6" s="155"/>
      <c r="E6" s="152">
        <v>8011</v>
      </c>
      <c r="F6" s="817" t="s">
        <v>10</v>
      </c>
      <c r="G6" s="156"/>
      <c r="H6" s="157"/>
      <c r="I6" s="158"/>
      <c r="J6" s="158"/>
      <c r="K6" s="158"/>
      <c r="L6" s="158"/>
      <c r="M6" s="158"/>
      <c r="N6" s="158"/>
      <c r="O6" s="158"/>
    </row>
    <row r="7" spans="1:23" s="5" customFormat="1" ht="28.5" customHeight="1">
      <c r="A7" s="710">
        <v>8022</v>
      </c>
      <c r="B7" s="153" t="s">
        <v>11</v>
      </c>
      <c r="C7" s="416"/>
      <c r="D7" s="417"/>
      <c r="E7" s="152">
        <v>8016</v>
      </c>
      <c r="F7" s="919" t="s">
        <v>12</v>
      </c>
      <c r="G7" s="920"/>
      <c r="H7" s="157"/>
      <c r="I7" s="158"/>
      <c r="J7" s="158"/>
      <c r="K7" s="158"/>
      <c r="L7" s="158"/>
      <c r="M7" s="158"/>
      <c r="N7" s="158"/>
      <c r="O7" s="158"/>
      <c r="P7" s="158"/>
      <c r="Q7" s="158"/>
      <c r="R7" s="158"/>
      <c r="S7" s="158"/>
      <c r="T7" s="158"/>
      <c r="U7" s="158"/>
      <c r="V7" s="158"/>
      <c r="W7" s="158"/>
    </row>
    <row r="8" spans="1:23" s="5" customFormat="1" ht="21" customHeight="1">
      <c r="A8" s="152">
        <v>8023</v>
      </c>
      <c r="B8" s="153" t="s">
        <v>13</v>
      </c>
      <c r="C8" s="154"/>
      <c r="D8" s="155"/>
      <c r="E8" s="160">
        <v>8018</v>
      </c>
      <c r="F8" s="921" t="s">
        <v>14</v>
      </c>
      <c r="G8" s="922"/>
      <c r="H8" s="566">
        <f>SUM(G10:G13)</f>
        <v>0</v>
      </c>
      <c r="I8" s="158"/>
      <c r="J8" s="744"/>
      <c r="K8" s="158"/>
      <c r="L8" s="158"/>
      <c r="M8" s="158"/>
      <c r="N8" s="158"/>
      <c r="O8" s="158"/>
    </row>
    <row r="9" spans="1:23" s="5" customFormat="1" ht="21" customHeight="1">
      <c r="A9" s="152">
        <v>8024</v>
      </c>
      <c r="B9" s="153" t="s">
        <v>15</v>
      </c>
      <c r="C9" s="154"/>
      <c r="D9" s="155"/>
      <c r="E9" s="680"/>
      <c r="F9" s="164" t="s">
        <v>16</v>
      </c>
      <c r="G9" s="161"/>
      <c r="H9" s="162"/>
      <c r="I9" s="158"/>
      <c r="J9" s="158"/>
      <c r="K9" s="158"/>
      <c r="L9" s="158"/>
      <c r="M9" s="158"/>
      <c r="N9" s="158"/>
      <c r="O9" s="158"/>
    </row>
    <row r="10" spans="1:23" s="5" customFormat="1" ht="31.5" customHeight="1">
      <c r="A10" s="152">
        <v>8026</v>
      </c>
      <c r="B10" s="153" t="s">
        <v>17</v>
      </c>
      <c r="C10" s="154"/>
      <c r="D10" s="155"/>
      <c r="E10" s="529" t="s">
        <v>18</v>
      </c>
      <c r="F10" s="164" t="s">
        <v>19</v>
      </c>
      <c r="G10" s="161"/>
      <c r="H10" s="161"/>
      <c r="I10" s="158"/>
      <c r="J10" s="158"/>
      <c r="K10" s="158"/>
      <c r="L10" s="158"/>
      <c r="M10" s="158"/>
      <c r="N10" s="158"/>
      <c r="O10" s="158"/>
    </row>
    <row r="11" spans="1:23" s="5" customFormat="1" ht="25" customHeight="1">
      <c r="A11" s="152">
        <v>8028</v>
      </c>
      <c r="B11" s="153" t="s">
        <v>20</v>
      </c>
      <c r="C11" s="154"/>
      <c r="D11" s="155"/>
      <c r="E11" s="419">
        <v>80183</v>
      </c>
      <c r="F11" s="817" t="s">
        <v>21</v>
      </c>
      <c r="G11" s="237"/>
      <c r="H11" s="633"/>
      <c r="I11" s="158"/>
      <c r="J11" s="158"/>
      <c r="K11" s="158"/>
      <c r="L11" s="158"/>
      <c r="M11" s="158"/>
      <c r="N11" s="158"/>
      <c r="O11" s="158"/>
    </row>
    <row r="12" spans="1:23" s="5" customFormat="1" ht="26.25" customHeight="1">
      <c r="A12" s="159"/>
      <c r="B12" s="163"/>
      <c r="C12" s="162"/>
      <c r="D12" s="155"/>
      <c r="E12" s="419">
        <v>80184</v>
      </c>
      <c r="F12" s="817" t="s">
        <v>22</v>
      </c>
      <c r="G12" s="237"/>
      <c r="H12" s="633"/>
      <c r="I12" s="158"/>
      <c r="J12" s="158"/>
      <c r="K12" s="158"/>
      <c r="L12" s="158"/>
      <c r="M12" s="158"/>
      <c r="N12" s="158"/>
      <c r="O12" s="158"/>
    </row>
    <row r="13" spans="1:23" s="5" customFormat="1" ht="25.5" customHeight="1">
      <c r="A13" s="159"/>
      <c r="B13" s="163"/>
      <c r="C13" s="162"/>
      <c r="D13" s="165"/>
      <c r="E13" s="238">
        <v>80188</v>
      </c>
      <c r="F13" s="166" t="s">
        <v>23</v>
      </c>
      <c r="G13" s="167"/>
      <c r="H13" s="162"/>
      <c r="I13" s="158"/>
      <c r="J13" s="158"/>
      <c r="K13" s="158"/>
      <c r="L13" s="158"/>
      <c r="M13" s="158"/>
      <c r="N13" s="158"/>
      <c r="O13" s="158"/>
    </row>
    <row r="14" spans="1:23" s="5" customFormat="1" ht="18" customHeight="1">
      <c r="A14" s="914" t="s">
        <v>24</v>
      </c>
      <c r="B14" s="915"/>
      <c r="C14" s="718">
        <f>SUM(C6:C11)</f>
        <v>0</v>
      </c>
      <c r="D14" s="155"/>
      <c r="E14" s="923" t="s">
        <v>24</v>
      </c>
      <c r="F14" s="924"/>
      <c r="G14" s="924"/>
      <c r="H14" s="719">
        <f>SUM(H6:H10)</f>
        <v>0</v>
      </c>
      <c r="I14" s="158"/>
      <c r="J14" s="158"/>
      <c r="K14" s="158"/>
      <c r="L14" s="158"/>
      <c r="M14" s="158"/>
      <c r="N14" s="158"/>
      <c r="O14" s="158"/>
    </row>
    <row r="15" spans="1:23" s="3" customFormat="1" ht="21" customHeight="1">
      <c r="A15" s="148"/>
      <c r="B15" s="151"/>
      <c r="C15" s="168"/>
      <c r="D15" s="151"/>
      <c r="E15" s="148"/>
      <c r="F15" s="151"/>
      <c r="G15" s="151"/>
      <c r="H15" s="148"/>
      <c r="I15" s="151"/>
      <c r="J15" s="151"/>
      <c r="K15" s="151"/>
      <c r="L15" s="151"/>
      <c r="M15" s="151"/>
      <c r="N15" s="151"/>
      <c r="O15" s="151"/>
    </row>
    <row r="16" spans="1:23" ht="20.5" customHeight="1" thickBot="1">
      <c r="A16" s="910" t="s">
        <v>25</v>
      </c>
      <c r="B16" s="911"/>
      <c r="C16" s="911"/>
      <c r="D16" s="911"/>
      <c r="E16" s="911"/>
      <c r="F16" s="911"/>
      <c r="G16" s="911"/>
      <c r="H16" s="911"/>
      <c r="I16" s="155"/>
      <c r="J16" s="155"/>
      <c r="K16" s="155"/>
      <c r="L16" s="155"/>
      <c r="M16" s="155"/>
      <c r="N16" s="155"/>
      <c r="O16" s="155"/>
    </row>
    <row r="17" spans="1:15" s="5" customFormat="1" ht="27.75" customHeight="1">
      <c r="A17" s="238">
        <v>80621</v>
      </c>
      <c r="B17" s="420" t="s">
        <v>26</v>
      </c>
      <c r="C17" s="421"/>
      <c r="D17" s="155"/>
      <c r="E17" s="429">
        <v>80611</v>
      </c>
      <c r="F17" s="166" t="s">
        <v>27</v>
      </c>
      <c r="G17" s="434"/>
      <c r="H17" s="435"/>
      <c r="I17" s="418"/>
      <c r="J17" s="158"/>
      <c r="K17" s="158"/>
      <c r="L17" s="158"/>
      <c r="M17" s="158"/>
      <c r="N17" s="158"/>
      <c r="O17" s="158"/>
    </row>
    <row r="18" spans="1:15" s="5" customFormat="1" ht="27.75" customHeight="1">
      <c r="A18" s="152">
        <v>80622</v>
      </c>
      <c r="B18" s="153" t="s">
        <v>28</v>
      </c>
      <c r="C18" s="154"/>
      <c r="D18" s="155"/>
      <c r="E18" s="428" t="s">
        <v>29</v>
      </c>
      <c r="F18" s="164" t="s">
        <v>29</v>
      </c>
      <c r="G18" s="155"/>
      <c r="H18" s="432"/>
      <c r="I18" s="418"/>
      <c r="J18" s="158"/>
      <c r="K18" s="158"/>
      <c r="L18" s="158"/>
      <c r="M18" s="158"/>
      <c r="N18" s="158"/>
      <c r="O18" s="158"/>
    </row>
    <row r="19" spans="1:15" s="5" customFormat="1" ht="27.75" customHeight="1" thickBot="1">
      <c r="A19" s="422">
        <v>80623</v>
      </c>
      <c r="B19" s="423" t="s">
        <v>30</v>
      </c>
      <c r="C19" s="424"/>
      <c r="D19" s="155"/>
      <c r="E19" s="427"/>
      <c r="F19" s="430"/>
      <c r="G19" s="431"/>
      <c r="H19" s="433"/>
      <c r="I19" s="418"/>
      <c r="J19" s="158"/>
      <c r="K19" s="158"/>
      <c r="L19" s="158"/>
      <c r="M19" s="158"/>
      <c r="N19" s="158"/>
      <c r="O19" s="158"/>
    </row>
    <row r="20" spans="1:15" s="3" customFormat="1" ht="21" customHeight="1">
      <c r="A20" s="148"/>
      <c r="B20" s="151"/>
      <c r="C20" s="425"/>
      <c r="D20" s="151"/>
      <c r="E20" s="426"/>
      <c r="F20" s="151"/>
      <c r="G20" s="151"/>
      <c r="H20" s="148"/>
      <c r="I20" s="151"/>
      <c r="J20" s="151"/>
      <c r="K20" s="151"/>
      <c r="L20" s="151"/>
      <c r="M20" s="151"/>
      <c r="N20" s="151"/>
      <c r="O20" s="151"/>
    </row>
    <row r="21" spans="1:15" ht="33" customHeight="1">
      <c r="A21" s="513"/>
      <c r="B21" s="512"/>
      <c r="C21" s="511"/>
      <c r="D21" s="512"/>
      <c r="E21" s="513"/>
      <c r="F21" s="512"/>
      <c r="G21" s="512"/>
      <c r="H21" s="512"/>
      <c r="I21" s="512"/>
      <c r="J21" s="512"/>
      <c r="K21" s="512"/>
      <c r="L21" s="512"/>
      <c r="M21" s="512"/>
      <c r="N21" s="512"/>
      <c r="O21" s="512"/>
    </row>
    <row r="22" spans="1:15" ht="33" customHeight="1">
      <c r="C22" s="833"/>
    </row>
    <row r="23" spans="1:15">
      <c r="C23" s="833"/>
    </row>
    <row r="24" spans="1:15" ht="33" customHeight="1">
      <c r="C24" s="833"/>
    </row>
    <row r="25" spans="1:15">
      <c r="C25" s="833"/>
    </row>
    <row r="26" spans="1:15" ht="25.5" customHeight="1">
      <c r="C26" s="833"/>
    </row>
    <row r="27" spans="1:15">
      <c r="C27" s="833"/>
    </row>
    <row r="28" spans="1:15">
      <c r="C28" s="833"/>
    </row>
    <row r="29" spans="1:15">
      <c r="C29" s="833"/>
    </row>
    <row r="30" spans="1:15">
      <c r="C30" s="833"/>
    </row>
    <row r="31" spans="1:15">
      <c r="C31" s="833"/>
    </row>
    <row r="32" spans="1:15">
      <c r="C32" s="833"/>
    </row>
    <row r="33" spans="3:3">
      <c r="C33" s="833"/>
    </row>
    <row r="34" spans="3:3">
      <c r="C34" s="833"/>
    </row>
    <row r="35" spans="3:3">
      <c r="C35" s="833"/>
    </row>
    <row r="36" spans="3:3">
      <c r="C36" s="833"/>
    </row>
    <row r="37" spans="3:3">
      <c r="C37" s="833"/>
    </row>
    <row r="38" spans="3:3">
      <c r="C38" s="833"/>
    </row>
    <row r="39" spans="3:3">
      <c r="C39" s="833"/>
    </row>
    <row r="40" spans="3:3">
      <c r="C40" s="833"/>
    </row>
    <row r="41" spans="3:3">
      <c r="C41" s="833"/>
    </row>
    <row r="42" spans="3:3">
      <c r="C42" s="833"/>
    </row>
    <row r="43" spans="3:3">
      <c r="C43" s="833"/>
    </row>
    <row r="44" spans="3:3">
      <c r="C44" s="833"/>
    </row>
    <row r="45" spans="3:3">
      <c r="C45" s="833"/>
    </row>
    <row r="46" spans="3:3">
      <c r="C46" s="833"/>
    </row>
    <row r="47" spans="3:3" ht="30" customHeight="1">
      <c r="C47" s="833"/>
    </row>
    <row r="48" spans="3:3">
      <c r="C48" s="833"/>
    </row>
    <row r="49" spans="3:3">
      <c r="C49" s="833"/>
    </row>
    <row r="50" spans="3:3">
      <c r="C50" s="833"/>
    </row>
    <row r="51" spans="3:3">
      <c r="C51" s="833"/>
    </row>
    <row r="52" spans="3:3">
      <c r="C52" s="833"/>
    </row>
    <row r="53" spans="3:3">
      <c r="C53" s="833"/>
    </row>
    <row r="54" spans="3:3">
      <c r="C54" s="833"/>
    </row>
    <row r="55" spans="3:3">
      <c r="C55" s="833"/>
    </row>
    <row r="56" spans="3:3">
      <c r="C56" s="833"/>
    </row>
    <row r="57" spans="3:3">
      <c r="C57" s="833"/>
    </row>
    <row r="58" spans="3:3">
      <c r="C58" s="833"/>
    </row>
    <row r="59" spans="3:3">
      <c r="C59" s="833"/>
    </row>
    <row r="60" spans="3:3">
      <c r="C60" s="833"/>
    </row>
    <row r="61" spans="3:3">
      <c r="C61" s="833"/>
    </row>
    <row r="62" spans="3:3">
      <c r="C62" s="833"/>
    </row>
    <row r="63" spans="3:3">
      <c r="C63" s="833"/>
    </row>
    <row r="64" spans="3:3">
      <c r="C64" s="833"/>
    </row>
    <row r="65" spans="3:3">
      <c r="C65" s="833"/>
    </row>
    <row r="66" spans="3:3">
      <c r="C66" s="833"/>
    </row>
    <row r="67" spans="3:3">
      <c r="C67" s="833"/>
    </row>
    <row r="68" spans="3:3">
      <c r="C68" s="833"/>
    </row>
    <row r="69" spans="3:3">
      <c r="C69" s="833"/>
    </row>
    <row r="70" spans="3:3">
      <c r="C70" s="833"/>
    </row>
    <row r="71" spans="3:3">
      <c r="C71" s="833"/>
    </row>
    <row r="72" spans="3:3">
      <c r="C72" s="833"/>
    </row>
    <row r="73" spans="3:3">
      <c r="C73" s="833"/>
    </row>
    <row r="74" spans="3:3">
      <c r="C74" s="833"/>
    </row>
    <row r="75" spans="3:3">
      <c r="C75" s="833"/>
    </row>
    <row r="76" spans="3:3">
      <c r="C76" s="833"/>
    </row>
    <row r="77" spans="3:3">
      <c r="C77" s="833"/>
    </row>
    <row r="78" spans="3:3">
      <c r="C78" s="833"/>
    </row>
    <row r="79" spans="3:3">
      <c r="C79" s="833"/>
    </row>
    <row r="80" spans="3:3">
      <c r="C80" s="833"/>
    </row>
    <row r="81" spans="3:3">
      <c r="C81" s="833"/>
    </row>
    <row r="82" spans="3:3">
      <c r="C82" s="833"/>
    </row>
    <row r="83" spans="3:3">
      <c r="C83" s="833"/>
    </row>
    <row r="84" spans="3:3">
      <c r="C84" s="833"/>
    </row>
    <row r="85" spans="3:3">
      <c r="C85" s="833"/>
    </row>
    <row r="86" spans="3:3">
      <c r="C86" s="833"/>
    </row>
    <row r="87" spans="3:3" ht="7.5" customHeight="1">
      <c r="C87" s="833"/>
    </row>
    <row r="88" spans="3:3">
      <c r="C88" s="833"/>
    </row>
    <row r="89" spans="3:3">
      <c r="C89" s="833"/>
    </row>
    <row r="90" spans="3:3">
      <c r="C90" s="833"/>
    </row>
    <row r="91" spans="3:3">
      <c r="C91" s="833"/>
    </row>
    <row r="92" spans="3:3">
      <c r="C92" s="833"/>
    </row>
    <row r="93" spans="3:3">
      <c r="C93" s="833"/>
    </row>
    <row r="94" spans="3:3">
      <c r="C94" s="833"/>
    </row>
    <row r="95" spans="3:3">
      <c r="C95" s="833"/>
    </row>
    <row r="96" spans="3:3" ht="12.75" customHeight="1">
      <c r="C96" s="833"/>
    </row>
    <row r="97" spans="1:15">
      <c r="C97" s="833"/>
    </row>
    <row r="98" spans="1:15">
      <c r="C98" s="833"/>
    </row>
    <row r="99" spans="1:15">
      <c r="C99" s="833"/>
    </row>
    <row r="100" spans="1:15">
      <c r="C100" s="833"/>
    </row>
    <row r="101" spans="1:15">
      <c r="C101" s="833"/>
    </row>
    <row r="102" spans="1:15">
      <c r="C102" s="833"/>
    </row>
    <row r="103" spans="1:15">
      <c r="C103" s="833"/>
    </row>
    <row r="104" spans="1:15">
      <c r="C104" s="833"/>
    </row>
    <row r="105" spans="1:15">
      <c r="C105" s="833"/>
    </row>
    <row r="106" spans="1:15">
      <c r="C106" s="833"/>
    </row>
    <row r="107" spans="1:15">
      <c r="C107" s="833"/>
    </row>
    <row r="108" spans="1:15">
      <c r="A108" s="169"/>
      <c r="B108" s="155"/>
      <c r="C108" s="170"/>
      <c r="D108" s="155"/>
      <c r="E108" s="169"/>
      <c r="F108" s="155"/>
      <c r="G108" s="155"/>
      <c r="H108" s="155"/>
      <c r="I108" s="155"/>
      <c r="J108" s="155"/>
      <c r="K108" s="155"/>
      <c r="L108" s="155"/>
      <c r="M108" s="155"/>
      <c r="N108" s="155"/>
      <c r="O108" s="155"/>
    </row>
    <row r="109" spans="1:15">
      <c r="A109" s="169"/>
      <c r="B109" s="155"/>
      <c r="C109" s="170"/>
      <c r="D109" s="155"/>
      <c r="E109" s="169"/>
      <c r="F109" s="155"/>
      <c r="G109" s="155"/>
      <c r="H109" s="155"/>
      <c r="I109" s="155"/>
      <c r="J109" s="155"/>
      <c r="K109" s="155"/>
      <c r="L109" s="155"/>
      <c r="M109" s="155"/>
      <c r="N109" s="155"/>
      <c r="O109" s="155"/>
    </row>
    <row r="110" spans="1:15">
      <c r="A110" s="169"/>
      <c r="B110" s="155"/>
      <c r="C110" s="170"/>
      <c r="D110" s="155"/>
      <c r="E110" s="169"/>
      <c r="F110" s="155"/>
      <c r="G110" s="155"/>
      <c r="H110" s="155"/>
      <c r="I110" s="155"/>
      <c r="J110" s="155"/>
      <c r="K110" s="155"/>
      <c r="L110" s="155"/>
      <c r="M110" s="155"/>
      <c r="N110" s="155"/>
      <c r="O110" s="155"/>
    </row>
    <row r="111" spans="1:15">
      <c r="A111" s="169"/>
      <c r="B111" s="155"/>
      <c r="C111" s="170"/>
      <c r="D111" s="155"/>
      <c r="E111" s="169"/>
      <c r="F111" s="155"/>
      <c r="G111" s="155"/>
      <c r="H111" s="155"/>
      <c r="I111" s="155"/>
      <c r="J111" s="155"/>
      <c r="K111" s="155"/>
      <c r="L111" s="155"/>
      <c r="M111" s="155"/>
      <c r="N111" s="155"/>
      <c r="O111" s="155"/>
    </row>
    <row r="112" spans="1:15">
      <c r="A112" s="169"/>
      <c r="B112" s="155"/>
      <c r="C112" s="170"/>
      <c r="D112" s="155"/>
      <c r="E112" s="169"/>
      <c r="F112" s="155"/>
      <c r="G112" s="155"/>
      <c r="H112" s="155"/>
      <c r="I112" s="155"/>
      <c r="J112" s="155"/>
      <c r="K112" s="155"/>
      <c r="L112" s="155"/>
      <c r="M112" s="155"/>
      <c r="N112" s="155"/>
      <c r="O112" s="155"/>
    </row>
    <row r="113" spans="1:15">
      <c r="A113" s="169"/>
      <c r="B113" s="155"/>
      <c r="C113" s="170"/>
      <c r="D113" s="155"/>
      <c r="E113" s="169"/>
      <c r="F113" s="155"/>
      <c r="G113" s="155"/>
      <c r="H113" s="155"/>
      <c r="I113" s="155"/>
      <c r="J113" s="155"/>
      <c r="K113" s="155"/>
      <c r="L113" s="155"/>
      <c r="M113" s="155"/>
      <c r="N113" s="155"/>
      <c r="O113" s="155"/>
    </row>
    <row r="114" spans="1:15">
      <c r="A114" s="169"/>
      <c r="B114" s="155"/>
      <c r="C114" s="170"/>
      <c r="D114" s="155"/>
      <c r="E114" s="169"/>
      <c r="F114" s="155"/>
      <c r="G114" s="155"/>
      <c r="H114" s="155"/>
      <c r="I114" s="155"/>
      <c r="J114" s="155"/>
      <c r="K114" s="155"/>
      <c r="L114" s="155"/>
      <c r="M114" s="155"/>
      <c r="N114" s="155"/>
      <c r="O114" s="155"/>
    </row>
    <row r="115" spans="1:15">
      <c r="A115" s="169"/>
      <c r="B115" s="155"/>
      <c r="C115" s="170"/>
      <c r="D115" s="155"/>
      <c r="E115" s="169"/>
      <c r="F115" s="155"/>
      <c r="G115" s="155"/>
      <c r="H115" s="155"/>
      <c r="I115" s="155"/>
      <c r="J115" s="155"/>
      <c r="K115" s="155"/>
      <c r="L115" s="155"/>
      <c r="M115" s="155"/>
      <c r="N115" s="155"/>
      <c r="O115" s="155"/>
    </row>
    <row r="116" spans="1:15">
      <c r="A116" s="169"/>
      <c r="B116" s="155"/>
      <c r="C116" s="170"/>
      <c r="D116" s="155"/>
      <c r="E116" s="169"/>
      <c r="F116" s="155"/>
      <c r="G116" s="155"/>
      <c r="H116" s="155"/>
      <c r="I116" s="155"/>
      <c r="J116" s="155"/>
      <c r="K116" s="155"/>
      <c r="L116" s="155"/>
      <c r="M116" s="155"/>
      <c r="N116" s="155"/>
      <c r="O116" s="155"/>
    </row>
    <row r="117" spans="1:15">
      <c r="A117" s="169"/>
      <c r="B117" s="155"/>
      <c r="C117" s="170"/>
      <c r="D117" s="155"/>
      <c r="E117" s="169"/>
      <c r="F117" s="155"/>
      <c r="G117" s="155"/>
      <c r="H117" s="155"/>
      <c r="I117" s="155"/>
      <c r="J117" s="155"/>
      <c r="K117" s="155"/>
      <c r="L117" s="155"/>
      <c r="M117" s="155"/>
      <c r="N117" s="155"/>
      <c r="O117" s="155"/>
    </row>
    <row r="118" spans="1:15">
      <c r="A118" s="169"/>
      <c r="B118" s="155"/>
      <c r="C118" s="170"/>
      <c r="D118" s="155"/>
      <c r="E118" s="169"/>
      <c r="F118" s="155"/>
      <c r="G118" s="155"/>
      <c r="H118" s="155"/>
      <c r="I118" s="155"/>
      <c r="J118" s="155"/>
      <c r="K118" s="155"/>
      <c r="L118" s="155"/>
      <c r="M118" s="155"/>
      <c r="N118" s="155"/>
      <c r="O118" s="155"/>
    </row>
    <row r="119" spans="1:15">
      <c r="A119" s="169"/>
      <c r="B119" s="155"/>
      <c r="C119" s="170"/>
      <c r="D119" s="155"/>
      <c r="E119" s="169"/>
      <c r="F119" s="155"/>
      <c r="G119" s="155"/>
      <c r="H119" s="155"/>
      <c r="I119" s="155"/>
      <c r="J119" s="155"/>
      <c r="K119" s="155"/>
      <c r="L119" s="155"/>
      <c r="M119" s="155"/>
      <c r="N119" s="155"/>
      <c r="O119" s="155"/>
    </row>
    <row r="120" spans="1:15">
      <c r="A120" s="169"/>
      <c r="B120" s="155"/>
      <c r="C120" s="170"/>
      <c r="D120" s="155"/>
      <c r="E120" s="169"/>
      <c r="F120" s="155"/>
      <c r="G120" s="155"/>
      <c r="H120" s="155"/>
      <c r="I120" s="155"/>
      <c r="J120" s="155"/>
      <c r="K120" s="155"/>
      <c r="L120" s="155"/>
      <c r="M120" s="155"/>
      <c r="N120" s="155"/>
      <c r="O120" s="155"/>
    </row>
    <row r="121" spans="1:15">
      <c r="A121" s="169"/>
      <c r="B121" s="155"/>
      <c r="C121" s="170"/>
      <c r="D121" s="155"/>
      <c r="E121" s="169"/>
      <c r="F121" s="155"/>
      <c r="G121" s="155"/>
      <c r="H121" s="155"/>
      <c r="I121" s="155"/>
      <c r="J121" s="155"/>
      <c r="K121" s="155"/>
      <c r="L121" s="155"/>
      <c r="M121" s="155"/>
      <c r="N121" s="155"/>
      <c r="O121" s="155"/>
    </row>
    <row r="122" spans="1:15">
      <c r="A122" s="169"/>
      <c r="B122" s="155"/>
      <c r="C122" s="170"/>
      <c r="D122" s="155"/>
      <c r="E122" s="169"/>
      <c r="F122" s="155"/>
      <c r="G122" s="155"/>
      <c r="H122" s="155"/>
      <c r="I122" s="155"/>
      <c r="J122" s="155"/>
      <c r="K122" s="155"/>
      <c r="L122" s="155"/>
      <c r="M122" s="155"/>
      <c r="N122" s="155"/>
      <c r="O122" s="155"/>
    </row>
    <row r="123" spans="1:15">
      <c r="A123" s="169"/>
      <c r="B123" s="155"/>
      <c r="C123" s="170"/>
      <c r="D123" s="155"/>
      <c r="E123" s="169"/>
      <c r="F123" s="155"/>
      <c r="G123" s="155"/>
      <c r="H123" s="155"/>
      <c r="I123" s="155"/>
      <c r="J123" s="155"/>
      <c r="K123" s="155"/>
      <c r="L123" s="155"/>
      <c r="M123" s="155"/>
      <c r="N123" s="155"/>
      <c r="O123" s="155"/>
    </row>
    <row r="124" spans="1:15">
      <c r="A124" s="169"/>
      <c r="B124" s="155"/>
      <c r="C124" s="170"/>
      <c r="D124" s="155"/>
      <c r="E124" s="169"/>
      <c r="F124" s="155"/>
      <c r="G124" s="155"/>
      <c r="H124" s="155"/>
      <c r="I124" s="155"/>
      <c r="J124" s="155"/>
      <c r="K124" s="155"/>
      <c r="L124" s="155"/>
      <c r="M124" s="155"/>
      <c r="N124" s="155"/>
      <c r="O124" s="155"/>
    </row>
    <row r="125" spans="1:15">
      <c r="A125" s="169"/>
      <c r="B125" s="155"/>
      <c r="C125" s="170"/>
      <c r="D125" s="155"/>
      <c r="E125" s="169"/>
      <c r="F125" s="155"/>
      <c r="G125" s="155"/>
      <c r="H125" s="155"/>
      <c r="I125" s="155"/>
      <c r="J125" s="155"/>
      <c r="K125" s="155"/>
      <c r="L125" s="155"/>
      <c r="M125" s="155"/>
      <c r="N125" s="155"/>
      <c r="O125" s="155"/>
    </row>
    <row r="126" spans="1:15">
      <c r="A126" s="169"/>
      <c r="B126" s="155"/>
      <c r="C126" s="170"/>
      <c r="D126" s="155"/>
      <c r="E126" s="169"/>
      <c r="F126" s="155"/>
      <c r="G126" s="155"/>
      <c r="H126" s="155"/>
      <c r="I126" s="155"/>
      <c r="J126" s="155"/>
      <c r="K126" s="155"/>
      <c r="L126" s="155"/>
      <c r="M126" s="155"/>
      <c r="N126" s="155"/>
      <c r="O126" s="155"/>
    </row>
    <row r="127" spans="1:15">
      <c r="A127" s="169"/>
      <c r="B127" s="155"/>
      <c r="C127" s="170"/>
      <c r="D127" s="155"/>
      <c r="E127" s="169"/>
      <c r="F127" s="155"/>
      <c r="G127" s="155"/>
      <c r="H127" s="155"/>
      <c r="I127" s="155"/>
      <c r="J127" s="155"/>
      <c r="K127" s="155"/>
      <c r="L127" s="155"/>
      <c r="M127" s="155"/>
      <c r="N127" s="155"/>
      <c r="O127" s="155"/>
    </row>
    <row r="128" spans="1:15">
      <c r="A128" s="169"/>
      <c r="B128" s="155"/>
      <c r="C128" s="170"/>
      <c r="D128" s="155"/>
      <c r="E128" s="169"/>
      <c r="F128" s="155"/>
      <c r="G128" s="155"/>
      <c r="H128" s="155"/>
      <c r="I128" s="155"/>
      <c r="J128" s="155"/>
      <c r="K128" s="155"/>
      <c r="L128" s="155"/>
      <c r="M128" s="155"/>
      <c r="N128" s="155"/>
      <c r="O128" s="155"/>
    </row>
  </sheetData>
  <mergeCells count="10">
    <mergeCell ref="C1:H1"/>
    <mergeCell ref="A16:H16"/>
    <mergeCell ref="J2:J4"/>
    <mergeCell ref="A14:B14"/>
    <mergeCell ref="A3:C3"/>
    <mergeCell ref="F7:G7"/>
    <mergeCell ref="F8:G8"/>
    <mergeCell ref="E14:G14"/>
    <mergeCell ref="E3:H3"/>
    <mergeCell ref="A2:F2"/>
  </mergeCells>
  <dataValidations count="1">
    <dataValidation type="decimal" operator="greaterThanOrEqual" allowBlank="1" showInputMessage="1" showErrorMessage="1" sqref="C6:C11 C17:C19 G10:G13 H6:H7 H17" xr:uid="{00000000-0002-0000-0000-000000000000}">
      <formula1>0</formula1>
    </dataValidation>
  </dataValidations>
  <hyperlinks>
    <hyperlink ref="C1" r:id="rId1" xr:uid="{00000000-0004-0000-0000-000000000000}"/>
  </hyperlinks>
  <printOptions horizontalCentered="1"/>
  <pageMargins left="0.23622047244094491" right="0.23622047244094491" top="0.59055118110236227" bottom="0.39370078740157483" header="0.15748031496062989" footer="0.51181102362204722"/>
  <pageSetup paperSize="9" scale="65"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74"/>
  <sheetViews>
    <sheetView topLeftCell="A55" zoomScaleNormal="100" workbookViewId="0">
      <selection activeCell="E71" sqref="E71"/>
    </sheetView>
  </sheetViews>
  <sheetFormatPr baseColWidth="10" defaultColWidth="11.453125" defaultRowHeight="12.5"/>
  <cols>
    <col min="2" max="2" width="40.26953125" customWidth="1"/>
    <col min="3" max="3" width="11.26953125" customWidth="1"/>
    <col min="4" max="4" width="8.26953125" customWidth="1"/>
    <col min="5" max="8" width="17.453125" customWidth="1"/>
    <col min="10" max="10" width="11.7265625" bestFit="1" customWidth="1"/>
    <col min="12" max="12" width="12.7265625" bestFit="1" customWidth="1"/>
    <col min="13" max="13" width="12.7265625" customWidth="1"/>
  </cols>
  <sheetData>
    <row r="1" spans="1:21" s="815" customFormat="1" ht="26.5" customHeight="1">
      <c r="A1" s="706" t="str">
        <f t="array" ref="A1">[1]!_nom</f>
        <v>TEXTAREA_</v>
      </c>
      <c r="B1" s="445" t="s">
        <v>0</v>
      </c>
      <c r="C1" s="1008" t="s">
        <v>566</v>
      </c>
      <c r="D1" s="1009"/>
      <c r="E1" s="1009"/>
      <c r="F1" s="1009"/>
      <c r="G1" s="1009"/>
      <c r="L1" s="476"/>
      <c r="M1" s="185" t="s">
        <v>31</v>
      </c>
      <c r="N1" s="443" t="s">
        <v>2</v>
      </c>
      <c r="O1" s="816"/>
      <c r="P1" s="816"/>
    </row>
    <row r="2" spans="1:21" ht="27.65" customHeight="1">
      <c r="B2" s="1021" t="s">
        <v>32</v>
      </c>
      <c r="C2" s="913"/>
      <c r="D2" s="913"/>
      <c r="E2" s="913"/>
      <c r="F2" s="913"/>
      <c r="G2" s="913"/>
      <c r="H2" s="913"/>
      <c r="I2" s="913"/>
      <c r="J2" s="913"/>
      <c r="K2" s="913"/>
      <c r="L2" s="913"/>
      <c r="M2" s="913"/>
      <c r="N2" s="913"/>
      <c r="O2" s="236"/>
      <c r="P2" s="517"/>
    </row>
    <row r="3" spans="1:21" ht="13" customHeight="1" thickBot="1">
      <c r="A3" s="970" t="s">
        <v>33</v>
      </c>
      <c r="B3" s="913"/>
      <c r="C3" s="913"/>
      <c r="D3" s="913"/>
      <c r="E3" s="913"/>
      <c r="F3" s="913"/>
      <c r="G3" s="913"/>
      <c r="H3" s="913"/>
      <c r="I3" s="913"/>
      <c r="J3" s="913"/>
      <c r="K3" s="913"/>
      <c r="L3" s="913"/>
      <c r="M3" s="913"/>
      <c r="N3" s="913"/>
      <c r="O3" s="234"/>
    </row>
    <row r="4" spans="1:21" ht="51" customHeight="1">
      <c r="A4" s="327"/>
      <c r="B4" s="328"/>
      <c r="C4" s="329"/>
      <c r="D4" s="329"/>
      <c r="E4" s="330"/>
      <c r="F4" s="1013" t="s">
        <v>24</v>
      </c>
      <c r="G4" s="917"/>
      <c r="H4" s="917"/>
      <c r="I4" s="980" t="s">
        <v>34</v>
      </c>
      <c r="J4" s="981"/>
      <c r="K4" s="982"/>
      <c r="L4" s="980" t="s">
        <v>35</v>
      </c>
      <c r="M4" s="981"/>
      <c r="N4" s="982"/>
      <c r="O4" s="234"/>
    </row>
    <row r="5" spans="1:21" ht="13" customHeight="1">
      <c r="A5" s="945" t="s">
        <v>36</v>
      </c>
      <c r="B5" s="944"/>
      <c r="C5" s="944"/>
      <c r="D5" s="944"/>
      <c r="E5" s="946"/>
      <c r="F5" s="271"/>
      <c r="G5" s="272"/>
      <c r="H5" s="273"/>
      <c r="I5" s="274"/>
      <c r="J5" s="275"/>
      <c r="K5" s="276"/>
      <c r="L5" s="277"/>
      <c r="M5" s="278"/>
      <c r="N5" s="276"/>
      <c r="O5" s="234"/>
    </row>
    <row r="6" spans="1:21" ht="15.65" customHeight="1">
      <c r="A6" s="984" t="s">
        <v>37</v>
      </c>
      <c r="B6" s="969"/>
      <c r="C6" s="969"/>
      <c r="D6" s="969"/>
      <c r="E6" s="975"/>
      <c r="F6" s="35"/>
      <c r="G6" s="567">
        <f t="array" ref="G6">[2]!_P11_Pp</f>
        <v>0</v>
      </c>
      <c r="H6" s="279"/>
      <c r="I6" s="280"/>
      <c r="J6" s="567">
        <f t="array" ref="J6">[2]!_11Sp</f>
        <v>0</v>
      </c>
      <c r="K6" s="279"/>
      <c r="L6" s="280"/>
      <c r="M6" s="568">
        <f>G6-J6</f>
        <v>0</v>
      </c>
      <c r="N6" s="279"/>
      <c r="O6" s="234"/>
      <c r="P6" s="518"/>
      <c r="Q6" s="518"/>
      <c r="R6" s="518"/>
      <c r="S6" s="518"/>
      <c r="T6" s="518"/>
      <c r="U6" s="518"/>
    </row>
    <row r="7" spans="1:21" ht="15.65" customHeight="1">
      <c r="A7" s="984" t="s">
        <v>38</v>
      </c>
      <c r="B7" s="969"/>
      <c r="C7" s="969"/>
      <c r="D7" s="969"/>
      <c r="E7" s="975"/>
      <c r="F7" s="35"/>
      <c r="G7" s="567">
        <f t="array" ref="G7">[2]!_P12_Pp</f>
        <v>0</v>
      </c>
      <c r="H7" s="279"/>
      <c r="I7" s="281"/>
      <c r="J7" s="567">
        <f t="array" ref="J7">[2]!_12Sp</f>
        <v>0</v>
      </c>
      <c r="K7" s="279"/>
      <c r="L7" s="281"/>
      <c r="M7" s="568">
        <f>G7-J7</f>
        <v>0</v>
      </c>
      <c r="N7" s="279"/>
      <c r="O7" s="234"/>
      <c r="P7" s="518"/>
      <c r="Q7" s="518"/>
      <c r="R7" s="518"/>
      <c r="S7" s="518"/>
      <c r="T7" s="518"/>
      <c r="U7" s="518"/>
    </row>
    <row r="8" spans="1:21" ht="15.65" customHeight="1">
      <c r="A8" s="1014" t="s">
        <v>39</v>
      </c>
      <c r="B8" s="1015"/>
      <c r="C8" s="1015"/>
      <c r="D8" s="1015"/>
      <c r="E8" s="1016"/>
      <c r="F8" s="35"/>
      <c r="G8" s="720">
        <f>SUM(G9)</f>
        <v>0</v>
      </c>
      <c r="H8" s="282"/>
      <c r="I8" s="283"/>
      <c r="J8" s="567">
        <f>SUM(J9)</f>
        <v>0</v>
      </c>
      <c r="K8" s="282"/>
      <c r="L8" s="283"/>
      <c r="M8" s="568">
        <f>G8-J8</f>
        <v>0</v>
      </c>
      <c r="N8" s="282"/>
      <c r="O8" s="234"/>
      <c r="P8" s="518"/>
    </row>
    <row r="9" spans="1:21" ht="15.65" customHeight="1">
      <c r="A9" s="331"/>
      <c r="B9" s="332" t="s">
        <v>40</v>
      </c>
      <c r="C9" s="333"/>
      <c r="D9" s="334"/>
      <c r="E9" s="335"/>
      <c r="F9" s="284"/>
      <c r="G9" s="285">
        <v>0</v>
      </c>
      <c r="H9" s="286"/>
      <c r="I9" s="281"/>
      <c r="J9" s="287">
        <v>0</v>
      </c>
      <c r="K9" s="286"/>
      <c r="L9" s="281"/>
      <c r="M9" s="568">
        <f>G9-J9</f>
        <v>0</v>
      </c>
      <c r="N9" s="286"/>
      <c r="O9" s="833" t="s">
        <v>41</v>
      </c>
      <c r="P9" s="518"/>
      <c r="Q9" s="518"/>
      <c r="R9" s="518"/>
      <c r="S9" s="518"/>
      <c r="T9" s="518"/>
      <c r="U9" s="518"/>
    </row>
    <row r="10" spans="1:21" ht="15.65" customHeight="1">
      <c r="A10" s="1018" t="s">
        <v>42</v>
      </c>
      <c r="B10" s="1019"/>
      <c r="C10" s="1019"/>
      <c r="D10" s="1019"/>
      <c r="E10" s="922"/>
      <c r="F10" s="124"/>
      <c r="G10" s="288"/>
      <c r="H10" s="289"/>
      <c r="I10" s="280"/>
      <c r="J10" s="290"/>
      <c r="K10" s="569">
        <f>IF(G7&gt;0,J7/G7,0)</f>
        <v>0</v>
      </c>
      <c r="L10" s="280"/>
      <c r="M10" s="79"/>
      <c r="N10" s="570">
        <f>IF(G7&gt;0,M7/G7,0)</f>
        <v>0</v>
      </c>
      <c r="O10" s="234"/>
      <c r="P10" s="518"/>
      <c r="Q10" s="518"/>
      <c r="R10" s="518"/>
      <c r="S10" s="518"/>
      <c r="T10" s="518"/>
      <c r="U10" s="518"/>
    </row>
    <row r="11" spans="1:21" ht="13" customHeight="1">
      <c r="A11" s="926" t="s">
        <v>43</v>
      </c>
      <c r="B11" s="927"/>
      <c r="C11" s="927"/>
      <c r="D11" s="927"/>
      <c r="E11" s="928"/>
      <c r="F11" s="291"/>
      <c r="G11" s="939"/>
      <c r="H11" s="927"/>
      <c r="I11" s="292"/>
      <c r="J11" s="293"/>
      <c r="K11" s="569">
        <f>IF(G8&gt;0,J8/G8,0)</f>
        <v>0</v>
      </c>
      <c r="L11" s="292"/>
      <c r="M11" s="294"/>
      <c r="N11" s="570">
        <f>IF(G8&gt;0,M8/G8,0)</f>
        <v>0</v>
      </c>
      <c r="O11" s="234"/>
    </row>
    <row r="12" spans="1:21" ht="13" customHeight="1">
      <c r="A12" s="945" t="s">
        <v>44</v>
      </c>
      <c r="B12" s="944"/>
      <c r="C12" s="944"/>
      <c r="D12" s="944"/>
      <c r="E12" s="946"/>
      <c r="F12" s="295"/>
      <c r="G12" s="943"/>
      <c r="H12" s="944"/>
      <c r="I12" s="277"/>
      <c r="J12" s="296"/>
      <c r="K12" s="297"/>
      <c r="L12" s="277"/>
      <c r="M12" s="296"/>
      <c r="N12" s="297"/>
      <c r="O12" s="234"/>
    </row>
    <row r="13" spans="1:21" ht="13" customHeight="1">
      <c r="A13" s="984" t="s">
        <v>45</v>
      </c>
      <c r="B13" s="969"/>
      <c r="C13" s="969"/>
      <c r="D13" s="969"/>
      <c r="E13" s="975"/>
      <c r="F13" s="35"/>
      <c r="G13" s="995"/>
      <c r="H13" s="969"/>
      <c r="I13" s="283"/>
      <c r="J13" s="296"/>
      <c r="K13" s="276"/>
      <c r="L13" s="283"/>
      <c r="M13" s="296"/>
      <c r="N13" s="276"/>
      <c r="O13" s="234"/>
    </row>
    <row r="14" spans="1:21">
      <c r="A14" s="974" t="s">
        <v>46</v>
      </c>
      <c r="B14" s="969"/>
      <c r="C14" s="969"/>
      <c r="D14" s="969"/>
      <c r="E14" s="975"/>
      <c r="F14" s="572">
        <f t="array" ref="F14">[2]!_1061-[2]!_1061p</f>
        <v>0</v>
      </c>
      <c r="G14" s="968"/>
      <c r="H14" s="969"/>
      <c r="I14" s="298"/>
      <c r="J14" s="299"/>
      <c r="K14" s="577">
        <f>IF(F14&gt;0,I14/F14,0)</f>
        <v>0</v>
      </c>
      <c r="L14" s="578">
        <f t="shared" ref="L14:L20" si="0">F14-I14</f>
        <v>0</v>
      </c>
      <c r="M14" s="299"/>
      <c r="N14" s="577">
        <f>IF(F14&gt;0,L14/F14,0)</f>
        <v>0</v>
      </c>
      <c r="O14" s="234"/>
    </row>
    <row r="15" spans="1:21">
      <c r="A15" s="974" t="s">
        <v>47</v>
      </c>
      <c r="B15" s="969"/>
      <c r="C15" s="969"/>
      <c r="D15" s="969"/>
      <c r="E15" s="975"/>
      <c r="F15" s="573">
        <f t="array" ref="F15">[2]!_1063-[2]!_1063p</f>
        <v>0</v>
      </c>
      <c r="G15" s="968"/>
      <c r="H15" s="969"/>
      <c r="I15" s="298"/>
      <c r="J15" s="300"/>
      <c r="K15" s="577">
        <f>IF(F15&gt;0,I15/F15,0)</f>
        <v>0</v>
      </c>
      <c r="L15" s="578">
        <f t="shared" si="0"/>
        <v>0</v>
      </c>
      <c r="M15" s="300"/>
      <c r="N15" s="577">
        <f>IF(F15&gt;0,L15/F15,0)</f>
        <v>0</v>
      </c>
      <c r="O15" s="234"/>
    </row>
    <row r="16" spans="1:21">
      <c r="A16" s="974" t="s">
        <v>48</v>
      </c>
      <c r="B16" s="969"/>
      <c r="C16" s="969"/>
      <c r="D16" s="969"/>
      <c r="E16" s="975"/>
      <c r="F16" s="573">
        <f t="array" ref="F16">[2]!_1067-[2]!_1067p</f>
        <v>0</v>
      </c>
      <c r="G16" s="301"/>
      <c r="H16" s="302"/>
      <c r="I16" s="580">
        <f t="array" ref="I16">[2]!_10671-[2]!_10671p</f>
        <v>0</v>
      </c>
      <c r="J16" s="300"/>
      <c r="K16" s="303"/>
      <c r="L16" s="578">
        <f t="shared" si="0"/>
        <v>0</v>
      </c>
      <c r="M16" s="300"/>
      <c r="N16" s="304"/>
      <c r="O16" s="234"/>
    </row>
    <row r="17" spans="1:15">
      <c r="A17" s="974" t="s">
        <v>49</v>
      </c>
      <c r="B17" s="969"/>
      <c r="C17" s="969"/>
      <c r="D17" s="969"/>
      <c r="E17" s="975"/>
      <c r="F17" s="573">
        <f t="array" ref="F17">[2]!_10683-[2]!_10683p</f>
        <v>0</v>
      </c>
      <c r="G17" s="301"/>
      <c r="H17" s="302"/>
      <c r="I17" s="441"/>
      <c r="J17" s="300"/>
      <c r="K17" s="303"/>
      <c r="L17" s="578">
        <f t="shared" si="0"/>
        <v>0</v>
      </c>
      <c r="M17" s="300"/>
      <c r="N17" s="304"/>
      <c r="O17" s="234"/>
    </row>
    <row r="18" spans="1:15">
      <c r="A18" s="974" t="s">
        <v>50</v>
      </c>
      <c r="B18" s="969"/>
      <c r="C18" s="969"/>
      <c r="D18" s="969"/>
      <c r="E18" s="975"/>
      <c r="F18" s="573">
        <f t="array" ref="F18">[2]!_10685-[2]!_10685p</f>
        <v>0</v>
      </c>
      <c r="G18" s="301"/>
      <c r="H18" s="302"/>
      <c r="I18" s="580">
        <f t="array" ref="I18">[2]!_106851-[2]!_106851p</f>
        <v>0</v>
      </c>
      <c r="J18" s="299"/>
      <c r="K18" s="305"/>
      <c r="L18" s="578">
        <f t="shared" si="0"/>
        <v>0</v>
      </c>
      <c r="M18" s="299"/>
      <c r="N18" s="276"/>
      <c r="O18" s="234"/>
    </row>
    <row r="19" spans="1:15" ht="14.25" customHeight="1">
      <c r="A19" s="1020" t="s">
        <v>51</v>
      </c>
      <c r="B19" s="969"/>
      <c r="C19" s="969"/>
      <c r="D19" s="969"/>
      <c r="E19" s="975"/>
      <c r="F19" s="571">
        <f t="array" ref="F19">[2]!_10688-[2]!_10688p</f>
        <v>0</v>
      </c>
      <c r="G19" s="820"/>
      <c r="H19" s="822"/>
      <c r="I19" s="580">
        <f t="array" ref="I19">[2]!_106881-[2]!_106881p</f>
        <v>0</v>
      </c>
      <c r="J19" s="300"/>
      <c r="K19" s="305"/>
      <c r="L19" s="578">
        <f t="shared" si="0"/>
        <v>0</v>
      </c>
      <c r="M19" s="300"/>
      <c r="N19" s="276"/>
      <c r="O19" s="234"/>
    </row>
    <row r="20" spans="1:15" ht="13" customHeight="1">
      <c r="A20" s="984" t="s">
        <v>52</v>
      </c>
      <c r="B20" s="969"/>
      <c r="C20" s="969"/>
      <c r="D20" s="969"/>
      <c r="E20" s="975"/>
      <c r="F20" s="306"/>
      <c r="G20" s="937"/>
      <c r="H20" s="938"/>
      <c r="I20" s="307"/>
      <c r="J20" s="308"/>
      <c r="K20" s="579">
        <f>IF(F20&gt;0,I20/F20,0)</f>
        <v>0</v>
      </c>
      <c r="L20" s="578">
        <f t="shared" si="0"/>
        <v>0</v>
      </c>
      <c r="M20" s="308"/>
      <c r="N20" s="577">
        <f>IF(F20&gt;0,L20/F20,0)</f>
        <v>0</v>
      </c>
      <c r="O20" s="234"/>
    </row>
    <row r="21" spans="1:15" ht="13" customHeight="1">
      <c r="A21" s="368"/>
      <c r="B21" s="369"/>
      <c r="C21" s="369"/>
      <c r="D21" s="369"/>
      <c r="E21" s="370"/>
      <c r="F21" s="284"/>
      <c r="G21" s="366"/>
      <c r="H21" s="367"/>
      <c r="I21" s="376"/>
      <c r="J21" s="371"/>
      <c r="K21" s="377"/>
      <c r="L21" s="376"/>
      <c r="M21" s="371"/>
      <c r="N21" s="377"/>
      <c r="O21" s="234"/>
    </row>
    <row r="22" spans="1:15" ht="13" customHeight="1">
      <c r="A22" s="983" t="s">
        <v>53</v>
      </c>
      <c r="B22" s="927"/>
      <c r="C22" s="927"/>
      <c r="D22" s="927"/>
      <c r="E22" s="928"/>
      <c r="F22" s="574">
        <f>SUM(G6:G8)-SUM(F14:F20)</f>
        <v>0</v>
      </c>
      <c r="G22" s="939"/>
      <c r="H22" s="927"/>
      <c r="I22" s="581">
        <f>SUM(J6:J8)-SUM(I14:I20)</f>
        <v>0</v>
      </c>
      <c r="J22" s="373"/>
      <c r="K22" s="374"/>
      <c r="L22" s="583">
        <f>SUM(M6:M8)-SUM(L14:L20)</f>
        <v>0</v>
      </c>
      <c r="M22" s="375"/>
      <c r="N22" s="374"/>
      <c r="O22" s="234"/>
    </row>
    <row r="23" spans="1:15" ht="13" customHeight="1" thickBot="1">
      <c r="A23" s="841"/>
      <c r="B23" s="833"/>
      <c r="C23" s="8"/>
      <c r="D23" s="833"/>
      <c r="E23" s="833"/>
      <c r="F23" s="13"/>
      <c r="G23" s="929"/>
      <c r="H23" s="930"/>
      <c r="I23" s="277"/>
      <c r="J23" s="372"/>
      <c r="K23" s="309"/>
      <c r="L23" s="277"/>
      <c r="M23" s="372"/>
      <c r="N23" s="309"/>
      <c r="O23" s="234"/>
    </row>
    <row r="24" spans="1:15" ht="13.5" customHeight="1" thickBot="1">
      <c r="A24" s="989" t="s">
        <v>24</v>
      </c>
      <c r="B24" s="924"/>
      <c r="C24" s="924"/>
      <c r="D24" s="924"/>
      <c r="E24" s="915"/>
      <c r="F24" s="575">
        <f>SUM(F14:F22)</f>
        <v>0</v>
      </c>
      <c r="G24" s="576">
        <f>SUM(G6:G8)</f>
        <v>0</v>
      </c>
      <c r="H24" s="310"/>
      <c r="I24" s="582">
        <f>SUM(I14:I22)</f>
        <v>0</v>
      </c>
      <c r="J24" s="576">
        <f>SUM(J6:J8)</f>
        <v>0</v>
      </c>
      <c r="K24" s="310"/>
      <c r="L24" s="582">
        <f>SUM(L14:L22)</f>
        <v>0</v>
      </c>
      <c r="M24" s="575">
        <f>SUM(M6:M8)</f>
        <v>0</v>
      </c>
      <c r="N24" s="311"/>
      <c r="O24" s="234"/>
    </row>
    <row r="25" spans="1:15" ht="14.25" customHeight="1">
      <c r="A25" s="954" t="s">
        <v>54</v>
      </c>
      <c r="B25" s="955"/>
      <c r="C25" s="955"/>
      <c r="D25" s="955"/>
      <c r="E25" s="955"/>
      <c r="F25" s="851"/>
      <c r="G25" s="15"/>
      <c r="H25" s="850"/>
      <c r="I25" s="850"/>
      <c r="J25" s="850"/>
      <c r="K25" s="850"/>
      <c r="L25" s="850"/>
      <c r="M25" s="850"/>
      <c r="N25" s="850"/>
      <c r="O25" s="234"/>
    </row>
    <row r="26" spans="1:15">
      <c r="A26" s="833"/>
      <c r="B26" s="833"/>
      <c r="C26" s="833"/>
      <c r="D26" s="833"/>
      <c r="E26" s="833"/>
      <c r="F26" s="833"/>
      <c r="G26" s="15"/>
      <c r="H26" s="850"/>
      <c r="I26" s="850"/>
      <c r="J26" s="850"/>
      <c r="K26" s="850"/>
      <c r="L26" s="850"/>
      <c r="M26" s="850"/>
      <c r="N26" s="850"/>
      <c r="O26" s="234"/>
    </row>
    <row r="27" spans="1:15">
      <c r="A27" s="833"/>
      <c r="B27" s="833"/>
      <c r="C27" s="833"/>
      <c r="D27" s="833"/>
      <c r="E27" s="833"/>
      <c r="F27" s="833"/>
      <c r="G27" s="15"/>
      <c r="H27" s="850"/>
      <c r="I27" s="850"/>
      <c r="J27" s="850"/>
      <c r="K27" s="850"/>
      <c r="L27" s="850"/>
      <c r="M27" s="850"/>
      <c r="N27" s="850"/>
      <c r="O27" s="155"/>
    </row>
    <row r="28" spans="1:15" ht="15.65" customHeight="1">
      <c r="A28" s="979" t="s">
        <v>55</v>
      </c>
      <c r="B28" s="913"/>
      <c r="C28" s="913"/>
      <c r="D28" s="913"/>
      <c r="E28" s="913"/>
      <c r="F28" s="913"/>
      <c r="G28" s="913"/>
      <c r="H28" s="913"/>
      <c r="I28" s="850"/>
      <c r="J28" s="850"/>
      <c r="K28" s="850"/>
      <c r="L28" s="850"/>
      <c r="M28" s="850"/>
      <c r="N28" s="850"/>
      <c r="O28" s="155"/>
    </row>
    <row r="29" spans="1:15" ht="13" customHeight="1" thickBot="1">
      <c r="B29" s="336"/>
      <c r="C29" s="336"/>
      <c r="D29" s="336"/>
      <c r="E29" s="336"/>
      <c r="F29" s="336"/>
      <c r="G29" s="15"/>
      <c r="H29" s="850"/>
      <c r="I29" s="850"/>
      <c r="J29" s="850"/>
      <c r="K29" s="850"/>
      <c r="L29" s="850"/>
      <c r="M29" s="850"/>
      <c r="N29" s="850"/>
      <c r="O29" s="155"/>
    </row>
    <row r="30" spans="1:15" ht="21" customHeight="1">
      <c r="A30" s="337" t="s">
        <v>56</v>
      </c>
      <c r="B30" s="338" t="s">
        <v>57</v>
      </c>
      <c r="C30" s="338" t="s">
        <v>58</v>
      </c>
      <c r="D30" s="1003" t="s">
        <v>59</v>
      </c>
      <c r="E30" s="981"/>
      <c r="F30" s="1004"/>
      <c r="G30" s="338" t="s">
        <v>60</v>
      </c>
      <c r="H30" s="339" t="s">
        <v>61</v>
      </c>
      <c r="I30" s="850"/>
      <c r="J30" s="850"/>
      <c r="K30" s="850"/>
      <c r="L30" s="850"/>
      <c r="M30" s="850"/>
      <c r="N30" s="850"/>
      <c r="O30" s="155"/>
    </row>
    <row r="31" spans="1:15" ht="13" customHeight="1">
      <c r="A31" s="378" t="s">
        <v>62</v>
      </c>
      <c r="B31" s="446"/>
      <c r="C31" s="469"/>
      <c r="D31" s="976"/>
      <c r="E31" s="977"/>
      <c r="F31" s="978"/>
      <c r="G31" s="469"/>
      <c r="H31" s="470"/>
      <c r="I31" s="850"/>
      <c r="J31" s="850"/>
      <c r="K31" s="850"/>
      <c r="L31" s="850"/>
      <c r="M31" s="850"/>
      <c r="N31" s="850"/>
      <c r="O31" s="155"/>
    </row>
    <row r="32" spans="1:15" ht="13" customHeight="1">
      <c r="A32" s="378" t="s">
        <v>63</v>
      </c>
      <c r="B32" s="446"/>
      <c r="C32" s="469"/>
      <c r="D32" s="976"/>
      <c r="E32" s="977"/>
      <c r="F32" s="978"/>
      <c r="G32" s="469"/>
      <c r="H32" s="470"/>
      <c r="I32" s="850"/>
      <c r="J32" s="850"/>
      <c r="K32" s="850"/>
      <c r="L32" s="850"/>
      <c r="M32" s="850"/>
      <c r="N32" s="850"/>
      <c r="O32" s="155"/>
    </row>
    <row r="33" spans="1:15" ht="13.5" customHeight="1" thickBot="1">
      <c r="A33" s="379" t="s">
        <v>64</v>
      </c>
      <c r="B33" s="447"/>
      <c r="C33" s="471"/>
      <c r="D33" s="996"/>
      <c r="E33" s="997"/>
      <c r="F33" s="998"/>
      <c r="G33" s="471"/>
      <c r="H33" s="472"/>
      <c r="I33" s="850"/>
      <c r="J33" s="850"/>
      <c r="K33" s="850"/>
      <c r="L33" s="850"/>
      <c r="M33" s="850"/>
      <c r="N33" s="850"/>
      <c r="O33" s="155"/>
    </row>
    <row r="34" spans="1:15">
      <c r="A34" s="954" t="s">
        <v>65</v>
      </c>
      <c r="B34" s="955"/>
      <c r="C34" s="955"/>
      <c r="D34" s="850"/>
      <c r="E34" s="850"/>
      <c r="F34" s="850"/>
      <c r="G34" s="15"/>
      <c r="H34" s="850"/>
      <c r="I34" s="850"/>
      <c r="J34" s="850"/>
      <c r="K34" s="850"/>
      <c r="L34" s="850"/>
      <c r="M34" s="850"/>
      <c r="N34" s="850"/>
      <c r="O34" s="155"/>
    </row>
    <row r="35" spans="1:15" ht="21" customHeight="1">
      <c r="A35" s="1022" t="s">
        <v>66</v>
      </c>
      <c r="B35" s="913"/>
      <c r="C35" s="913"/>
      <c r="D35" s="913"/>
      <c r="E35" s="913"/>
      <c r="F35" s="913"/>
      <c r="G35" s="913"/>
      <c r="H35" s="913"/>
      <c r="I35" s="850"/>
      <c r="J35" s="850"/>
      <c r="K35" s="850"/>
      <c r="L35" s="850"/>
      <c r="M35" s="850"/>
      <c r="N35" s="850"/>
      <c r="O35" s="155"/>
    </row>
    <row r="36" spans="1:15" ht="15.65" customHeight="1">
      <c r="A36" s="821"/>
      <c r="B36" s="850"/>
      <c r="C36" s="821"/>
      <c r="D36" s="821"/>
      <c r="E36" s="821"/>
      <c r="F36" s="821"/>
      <c r="G36" s="821"/>
      <c r="H36" s="833"/>
      <c r="I36" s="833"/>
      <c r="J36" s="833"/>
      <c r="K36" s="833"/>
      <c r="L36" s="833"/>
      <c r="M36" s="833"/>
      <c r="N36" s="833"/>
      <c r="O36" s="155"/>
    </row>
    <row r="37" spans="1:15" ht="15.75" customHeight="1">
      <c r="A37" s="1010" t="s">
        <v>67</v>
      </c>
      <c r="B37" s="913"/>
      <c r="C37" s="913"/>
      <c r="D37" s="913"/>
      <c r="E37" s="913"/>
      <c r="F37" s="913"/>
      <c r="G37" s="913"/>
      <c r="H37" s="913"/>
      <c r="I37" s="340"/>
      <c r="J37" s="341"/>
      <c r="K37" s="833"/>
      <c r="L37" s="833"/>
      <c r="M37" s="833"/>
      <c r="N37" s="833"/>
      <c r="O37" s="155"/>
    </row>
    <row r="38" spans="1:15" ht="13" customHeight="1" thickBot="1">
      <c r="A38" s="341"/>
      <c r="B38" s="341"/>
      <c r="C38" s="341"/>
      <c r="D38" s="341"/>
      <c r="E38" s="341"/>
      <c r="F38" s="341"/>
      <c r="G38" s="341"/>
      <c r="H38" s="341"/>
      <c r="I38" s="341"/>
      <c r="J38" s="341"/>
      <c r="K38" s="833"/>
      <c r="L38" s="833"/>
      <c r="M38" s="833"/>
      <c r="N38" s="833"/>
      <c r="O38" s="155"/>
    </row>
    <row r="39" spans="1:15" ht="13" customHeight="1">
      <c r="A39" s="1005"/>
      <c r="B39" s="1006"/>
      <c r="C39" s="1017" t="s">
        <v>68</v>
      </c>
      <c r="D39" s="1006"/>
      <c r="E39" s="342" t="s">
        <v>69</v>
      </c>
      <c r="F39" s="342" t="s">
        <v>70</v>
      </c>
      <c r="G39" s="342" t="s">
        <v>71</v>
      </c>
      <c r="H39" s="343" t="s">
        <v>72</v>
      </c>
      <c r="I39" s="833"/>
      <c r="J39" s="833"/>
      <c r="K39" s="833"/>
      <c r="L39" s="833"/>
      <c r="M39" s="833"/>
      <c r="N39" s="833"/>
      <c r="O39" s="155"/>
    </row>
    <row r="40" spans="1:15" ht="13" customHeight="1">
      <c r="A40" s="999" t="s">
        <v>73</v>
      </c>
      <c r="B40" s="922"/>
      <c r="C40" s="985"/>
      <c r="D40" s="922"/>
      <c r="E40" s="344"/>
      <c r="F40" s="344"/>
      <c r="G40" s="344"/>
      <c r="H40" s="345"/>
      <c r="I40" s="346"/>
      <c r="J40" s="833"/>
      <c r="K40" s="833"/>
      <c r="L40" s="833"/>
      <c r="M40" s="833"/>
      <c r="N40" s="833"/>
      <c r="O40" s="155"/>
    </row>
    <row r="41" spans="1:15">
      <c r="A41" s="933" t="s">
        <v>74</v>
      </c>
      <c r="B41" s="934"/>
      <c r="C41" s="935"/>
      <c r="D41" s="936"/>
      <c r="E41" s="352"/>
      <c r="F41" s="352"/>
      <c r="G41" s="352"/>
      <c r="H41" s="353"/>
      <c r="I41" s="347"/>
      <c r="J41" s="833"/>
      <c r="K41" s="833"/>
      <c r="L41" s="833"/>
      <c r="M41" s="833"/>
      <c r="N41" s="833"/>
      <c r="O41" s="155"/>
    </row>
    <row r="42" spans="1:15">
      <c r="A42" s="952" t="s">
        <v>75</v>
      </c>
      <c r="B42" s="953"/>
      <c r="C42" s="993"/>
      <c r="D42" s="994"/>
      <c r="E42" s="352"/>
      <c r="F42" s="352"/>
      <c r="G42" s="352"/>
      <c r="H42" s="353"/>
      <c r="I42" s="347"/>
      <c r="J42" s="833"/>
      <c r="K42" s="833"/>
      <c r="L42" s="833"/>
      <c r="M42" s="833"/>
      <c r="N42" s="833"/>
      <c r="O42" s="155"/>
    </row>
    <row r="43" spans="1:15">
      <c r="A43" s="952" t="s">
        <v>76</v>
      </c>
      <c r="B43" s="953"/>
      <c r="C43" s="1007"/>
      <c r="D43" s="953"/>
      <c r="E43" s="448"/>
      <c r="F43" s="448"/>
      <c r="G43" s="448"/>
      <c r="H43" s="449"/>
      <c r="I43" s="347"/>
      <c r="J43" s="833"/>
      <c r="K43" s="833"/>
      <c r="L43" s="833"/>
      <c r="M43" s="833"/>
      <c r="N43" s="833"/>
      <c r="O43" s="155"/>
    </row>
    <row r="44" spans="1:15">
      <c r="A44" s="952" t="s">
        <v>77</v>
      </c>
      <c r="B44" s="953"/>
      <c r="C44" s="993"/>
      <c r="D44" s="994"/>
      <c r="E44" s="352"/>
      <c r="F44" s="352"/>
      <c r="G44" s="352"/>
      <c r="H44" s="353"/>
      <c r="I44" s="347"/>
      <c r="J44" s="833"/>
      <c r="K44" s="833"/>
      <c r="L44" s="833"/>
      <c r="M44" s="833"/>
      <c r="N44" s="833"/>
      <c r="O44" s="155"/>
    </row>
    <row r="45" spans="1:15">
      <c r="A45" s="952" t="s">
        <v>76</v>
      </c>
      <c r="B45" s="953"/>
      <c r="C45" s="1007"/>
      <c r="D45" s="953"/>
      <c r="E45" s="448"/>
      <c r="F45" s="448"/>
      <c r="G45" s="448"/>
      <c r="H45" s="449"/>
      <c r="I45" s="347"/>
      <c r="J45" s="833"/>
      <c r="K45" s="833"/>
      <c r="L45" s="833"/>
      <c r="M45" s="833"/>
      <c r="N45" s="833"/>
      <c r="O45" s="155"/>
    </row>
    <row r="46" spans="1:15">
      <c r="A46" s="348"/>
      <c r="B46" s="341"/>
      <c r="C46" s="1002"/>
      <c r="D46" s="928"/>
      <c r="E46" s="450"/>
      <c r="F46" s="450"/>
      <c r="G46" s="450"/>
      <c r="H46" s="451"/>
      <c r="I46" s="347"/>
      <c r="J46" s="833"/>
      <c r="K46" s="833"/>
      <c r="L46" s="833"/>
      <c r="M46" s="833"/>
      <c r="N46" s="833"/>
      <c r="O46" s="155"/>
    </row>
    <row r="47" spans="1:15" ht="13" customHeight="1">
      <c r="A47" s="999" t="s">
        <v>78</v>
      </c>
      <c r="B47" s="922"/>
      <c r="C47" s="985"/>
      <c r="D47" s="922"/>
      <c r="E47" s="349"/>
      <c r="F47" s="349"/>
      <c r="G47" s="349"/>
      <c r="H47" s="350"/>
      <c r="I47" s="347"/>
      <c r="J47" s="833"/>
      <c r="K47" s="833"/>
      <c r="L47" s="833"/>
      <c r="M47" s="833"/>
      <c r="N47" s="833"/>
      <c r="O47" s="155"/>
    </row>
    <row r="48" spans="1:15">
      <c r="A48" s="933" t="s">
        <v>79</v>
      </c>
      <c r="B48" s="934"/>
      <c r="C48" s="935"/>
      <c r="D48" s="936"/>
      <c r="E48" s="352"/>
      <c r="F48" s="352"/>
      <c r="G48" s="352"/>
      <c r="H48" s="353"/>
      <c r="I48" s="351"/>
      <c r="J48" s="833"/>
      <c r="K48" s="833"/>
      <c r="L48" s="833"/>
      <c r="M48" s="833"/>
      <c r="N48" s="833"/>
      <c r="O48" s="155"/>
    </row>
    <row r="49" spans="1:19">
      <c r="A49" s="952" t="s">
        <v>80</v>
      </c>
      <c r="B49" s="953"/>
      <c r="C49" s="1000"/>
      <c r="D49" s="1001"/>
      <c r="E49" s="352"/>
      <c r="F49" s="352"/>
      <c r="G49" s="352"/>
      <c r="H49" s="353"/>
      <c r="I49" s="351"/>
      <c r="J49" s="833"/>
      <c r="K49" s="833"/>
      <c r="L49" s="833"/>
      <c r="M49" s="833"/>
      <c r="N49" s="833"/>
      <c r="O49" s="155"/>
    </row>
    <row r="50" spans="1:19" ht="40.5" customHeight="1" thickBot="1">
      <c r="A50" s="1011" t="s">
        <v>81</v>
      </c>
      <c r="B50" s="1012"/>
      <c r="C50" s="961"/>
      <c r="D50" s="962"/>
      <c r="E50" s="409"/>
      <c r="F50" s="409"/>
      <c r="G50" s="409"/>
      <c r="H50" s="410"/>
      <c r="I50" s="351"/>
      <c r="J50" s="833"/>
      <c r="K50" s="833"/>
      <c r="L50" s="833"/>
      <c r="M50" s="833"/>
      <c r="N50" s="833"/>
      <c r="O50" s="155"/>
    </row>
    <row r="51" spans="1:19">
      <c r="A51" s="341"/>
      <c r="B51" s="341"/>
      <c r="C51" s="341"/>
      <c r="D51" s="341"/>
      <c r="E51" s="341"/>
      <c r="F51" s="341"/>
      <c r="G51" s="341"/>
      <c r="H51" s="341"/>
      <c r="I51" s="341"/>
      <c r="J51" s="341"/>
      <c r="K51" s="833"/>
      <c r="L51" s="833"/>
      <c r="M51" s="833"/>
      <c r="N51" s="833"/>
      <c r="O51" s="155"/>
    </row>
    <row r="52" spans="1:19" ht="15.75" customHeight="1">
      <c r="A52" s="986" t="s">
        <v>82</v>
      </c>
      <c r="B52" s="986"/>
      <c r="C52" s="986"/>
      <c r="D52" s="986"/>
      <c r="E52" s="986"/>
      <c r="F52" s="986"/>
      <c r="G52" s="986"/>
      <c r="H52" s="986"/>
      <c r="I52" s="354"/>
      <c r="J52" s="355"/>
      <c r="K52" s="833"/>
      <c r="L52" s="833"/>
      <c r="M52" s="833"/>
      <c r="N52" s="833"/>
      <c r="O52" s="155"/>
    </row>
    <row r="53" spans="1:19" ht="13" thickBot="1">
      <c r="A53" s="835"/>
      <c r="B53" s="833"/>
      <c r="C53" s="8"/>
      <c r="D53" s="833"/>
      <c r="E53" s="833"/>
      <c r="F53" s="833"/>
      <c r="G53" s="833"/>
      <c r="H53" s="833"/>
      <c r="I53" s="833"/>
      <c r="J53" s="833"/>
      <c r="K53" s="833"/>
      <c r="L53" s="833"/>
      <c r="M53" s="833"/>
      <c r="N53" s="833"/>
      <c r="O53" s="155"/>
    </row>
    <row r="54" spans="1:19" ht="12.75" customHeight="1">
      <c r="A54" s="949"/>
      <c r="B54" s="950"/>
      <c r="C54" s="950"/>
      <c r="D54" s="951"/>
      <c r="E54" s="731" t="s">
        <v>83</v>
      </c>
      <c r="F54" s="732" t="s">
        <v>71</v>
      </c>
      <c r="G54" s="732" t="s">
        <v>72</v>
      </c>
      <c r="H54" s="940" t="s">
        <v>84</v>
      </c>
      <c r="I54" s="155"/>
      <c r="J54" s="155"/>
      <c r="K54" s="155"/>
      <c r="L54" s="155"/>
      <c r="M54" s="155"/>
      <c r="N54" s="155"/>
      <c r="O54" s="155"/>
      <c r="P54" s="155"/>
      <c r="Q54" s="155"/>
      <c r="R54" s="155"/>
      <c r="S54" s="155"/>
    </row>
    <row r="55" spans="1:19" ht="13">
      <c r="A55" s="963" t="s">
        <v>85</v>
      </c>
      <c r="B55" s="964"/>
      <c r="C55" s="964"/>
      <c r="D55" s="964"/>
      <c r="E55" s="733"/>
      <c r="F55" s="862" cm="1">
        <f t="array" ref="F55">IF([3]!_Bp=0,-[3]!_Pp,+[3]!_Bp)</f>
        <v>0</v>
      </c>
      <c r="G55" s="863" cm="1">
        <f t="array" ref="G55">IF([3]!_B=0,-[3]!_P,+[3]!_B)</f>
        <v>0</v>
      </c>
      <c r="H55" s="941"/>
      <c r="I55" s="155"/>
      <c r="J55" s="155"/>
      <c r="K55" s="155"/>
      <c r="L55" s="155"/>
      <c r="M55" s="155"/>
      <c r="N55" s="155"/>
      <c r="O55" s="155"/>
    </row>
    <row r="56" spans="1:19">
      <c r="A56" s="931" t="s">
        <v>86</v>
      </c>
      <c r="B56" s="957"/>
      <c r="C56" s="957"/>
      <c r="D56" s="957"/>
      <c r="E56" s="734"/>
      <c r="F56" s="864" cm="1">
        <f t="array" ref="F56">[3]!_P4_Cp+[3]!_686np+[3]!_687np</f>
        <v>0</v>
      </c>
      <c r="G56" s="865" cm="1">
        <f t="array" ref="G56">[3]!_P4_C+[3]!_686n+[3]!_687n</f>
        <v>0</v>
      </c>
      <c r="H56" s="941"/>
    </row>
    <row r="57" spans="1:19">
      <c r="A57" s="931" t="s">
        <v>87</v>
      </c>
      <c r="B57" s="932"/>
      <c r="C57" s="932"/>
      <c r="D57" s="932"/>
      <c r="E57" s="734"/>
      <c r="F57" s="866" cm="1">
        <f t="array" ref="F57">-([3]!_P5_Dp+[3]!_P84_Dp+[3]!_787p)</f>
        <v>0</v>
      </c>
      <c r="G57" s="867" cm="1">
        <f t="array" ref="G57">-([3]!_P5_D+[3]!_P84_D+[3]!_P92_D)</f>
        <v>0</v>
      </c>
      <c r="H57" s="941"/>
    </row>
    <row r="58" spans="1:19">
      <c r="A58" s="931" t="s">
        <v>88</v>
      </c>
      <c r="B58" s="932"/>
      <c r="C58" s="932"/>
      <c r="D58" s="932"/>
      <c r="E58" s="734"/>
      <c r="F58" s="868"/>
      <c r="G58" s="869" cm="1">
        <f t="array" ref="G58">[3]!_657n</f>
        <v>0</v>
      </c>
      <c r="H58" s="941"/>
    </row>
    <row r="59" spans="1:19">
      <c r="A59" s="931" t="s">
        <v>89</v>
      </c>
      <c r="B59" s="932"/>
      <c r="C59" s="932"/>
      <c r="D59" s="932"/>
      <c r="E59" s="734"/>
      <c r="F59" s="870"/>
      <c r="G59" s="871" cm="1">
        <f t="array" ref="G59">-[3]!_757</f>
        <v>0</v>
      </c>
      <c r="H59" s="941"/>
    </row>
    <row r="60" spans="1:19">
      <c r="A60" s="965" t="s">
        <v>90</v>
      </c>
      <c r="B60" s="965"/>
      <c r="C60" s="965"/>
      <c r="D60" s="966"/>
      <c r="E60" s="734"/>
      <c r="F60" s="870"/>
      <c r="G60" s="870"/>
      <c r="H60" s="941"/>
    </row>
    <row r="61" spans="1:19">
      <c r="A61" s="971" t="s">
        <v>91</v>
      </c>
      <c r="B61" s="972"/>
      <c r="C61" s="972"/>
      <c r="D61" s="973"/>
      <c r="E61" s="734"/>
      <c r="F61" s="871" cm="1">
        <f t="array" ref="F61">-[3]!_747p</f>
        <v>0</v>
      </c>
      <c r="G61" s="871" cm="1">
        <f t="array" ref="G61">-[3]!_747</f>
        <v>0</v>
      </c>
      <c r="H61" s="941"/>
    </row>
    <row r="62" spans="1:19" ht="13">
      <c r="A62" s="963" t="s">
        <v>92</v>
      </c>
      <c r="B62" s="964"/>
      <c r="C62" s="964"/>
      <c r="D62" s="964"/>
      <c r="E62" s="872">
        <f>SUM(E55:E61)</f>
        <v>0</v>
      </c>
      <c r="F62" s="872">
        <f>SUM(F55:F61)</f>
        <v>0</v>
      </c>
      <c r="G62" s="873">
        <f>SUM(G55:G61)</f>
        <v>0</v>
      </c>
      <c r="H62" s="941"/>
    </row>
    <row r="63" spans="1:19">
      <c r="A63" s="990" t="s">
        <v>93</v>
      </c>
      <c r="B63" s="991"/>
      <c r="C63" s="991"/>
      <c r="D63" s="992"/>
      <c r="E63" s="734"/>
      <c r="F63" s="874"/>
      <c r="G63" s="875"/>
      <c r="H63" s="941"/>
    </row>
    <row r="64" spans="1:19">
      <c r="A64" s="956" t="s">
        <v>94</v>
      </c>
      <c r="B64" s="957"/>
      <c r="C64" s="957"/>
      <c r="D64" s="960"/>
      <c r="E64" s="734"/>
      <c r="F64" s="876"/>
      <c r="G64" s="868"/>
      <c r="H64" s="941"/>
    </row>
    <row r="65" spans="1:8">
      <c r="A65" s="956" t="s">
        <v>95</v>
      </c>
      <c r="B65" s="957"/>
      <c r="C65" s="957"/>
      <c r="D65" s="957"/>
      <c r="E65" s="734"/>
      <c r="F65" s="874"/>
      <c r="G65" s="875"/>
      <c r="H65" s="941"/>
    </row>
    <row r="66" spans="1:8">
      <c r="A66" s="947" t="s">
        <v>96</v>
      </c>
      <c r="B66" s="948"/>
      <c r="C66" s="948"/>
      <c r="D66" s="948"/>
      <c r="E66" s="735"/>
      <c r="F66" s="877">
        <f>SUM(F62:F65)</f>
        <v>0</v>
      </c>
      <c r="G66" s="877">
        <f>SUM(G62:G65)</f>
        <v>0</v>
      </c>
      <c r="H66" s="941"/>
    </row>
    <row r="67" spans="1:8">
      <c r="A67" s="958" t="s">
        <v>97</v>
      </c>
      <c r="B67" s="959"/>
      <c r="C67" s="959"/>
      <c r="D67" s="959"/>
      <c r="E67" s="735"/>
      <c r="F67" s="877" cm="1">
        <f t="array" ref="F67">[3]!_P8_Dp</f>
        <v>0</v>
      </c>
      <c r="G67" s="878" cm="1">
        <f t="array" ref="G67">[3]!_P8_D</f>
        <v>0</v>
      </c>
      <c r="H67" s="941"/>
    </row>
    <row r="68" spans="1:8">
      <c r="A68" s="958" t="s">
        <v>98</v>
      </c>
      <c r="B68" s="959"/>
      <c r="C68" s="959"/>
      <c r="D68" s="959"/>
      <c r="E68" s="735"/>
      <c r="F68" s="877" cm="1">
        <f t="array" ref="F68">[3]!_P1_Dp</f>
        <v>0</v>
      </c>
      <c r="G68" s="878" cm="1">
        <f t="array" ref="G68">[3]!_P1_D</f>
        <v>0</v>
      </c>
      <c r="H68" s="941"/>
    </row>
    <row r="69" spans="1:8">
      <c r="A69" s="958" t="s">
        <v>99</v>
      </c>
      <c r="B69" s="967"/>
      <c r="C69" s="967"/>
      <c r="D69" s="967"/>
      <c r="E69" s="736"/>
      <c r="F69" s="878" cm="1">
        <f t="array" ref="F69">[3]!_703p</f>
        <v>0</v>
      </c>
      <c r="G69" s="878" cm="1">
        <f t="array" ref="G69">[3]!_703</f>
        <v>0</v>
      </c>
      <c r="H69" s="941"/>
    </row>
    <row r="70" spans="1:8">
      <c r="A70" s="947" t="s">
        <v>100</v>
      </c>
      <c r="B70" s="948"/>
      <c r="C70" s="948"/>
      <c r="D70" s="948"/>
      <c r="E70" s="737">
        <f>E67+E68-E69</f>
        <v>0</v>
      </c>
      <c r="F70" s="739">
        <f>F67+F68-F69</f>
        <v>0</v>
      </c>
      <c r="G70" s="740">
        <f>G67+G68-G69</f>
        <v>0</v>
      </c>
      <c r="H70" s="942"/>
    </row>
    <row r="71" spans="1:8" ht="12.75" customHeight="1" thickBot="1">
      <c r="A71" s="987" t="s">
        <v>101</v>
      </c>
      <c r="B71" s="988"/>
      <c r="C71" s="988"/>
      <c r="D71" s="988"/>
      <c r="E71" s="738">
        <f>IF(E70=0,0,(E66/E70))</f>
        <v>0</v>
      </c>
      <c r="F71" s="741">
        <f>IF(F70=0,0,(F66/F70))</f>
        <v>0</v>
      </c>
      <c r="G71" s="742">
        <f>IF(G70=0,0,(G66/G70))</f>
        <v>0</v>
      </c>
      <c r="H71" s="743">
        <f>AVERAGE(E71,F71,G71)</f>
        <v>0</v>
      </c>
    </row>
    <row r="72" spans="1:8" ht="6" customHeight="1"/>
    <row r="73" spans="1:8">
      <c r="A73" s="752" t="s">
        <v>102</v>
      </c>
    </row>
    <row r="74" spans="1:8">
      <c r="A74" s="860" t="s">
        <v>103</v>
      </c>
    </row>
  </sheetData>
  <mergeCells count="83">
    <mergeCell ref="C1:G1"/>
    <mergeCell ref="A37:H37"/>
    <mergeCell ref="A50:B50"/>
    <mergeCell ref="A47:B47"/>
    <mergeCell ref="F4:H4"/>
    <mergeCell ref="G14:H14"/>
    <mergeCell ref="A8:E8"/>
    <mergeCell ref="A17:E17"/>
    <mergeCell ref="C39:D39"/>
    <mergeCell ref="A10:E10"/>
    <mergeCell ref="A19:E19"/>
    <mergeCell ref="A44:B44"/>
    <mergeCell ref="B2:N2"/>
    <mergeCell ref="A20:E20"/>
    <mergeCell ref="A35:H35"/>
    <mergeCell ref="A43:B43"/>
    <mergeCell ref="A13:E13"/>
    <mergeCell ref="A40:B40"/>
    <mergeCell ref="C49:D49"/>
    <mergeCell ref="A15:E15"/>
    <mergeCell ref="C42:D42"/>
    <mergeCell ref="C46:D46"/>
    <mergeCell ref="D30:F30"/>
    <mergeCell ref="A39:B39"/>
    <mergeCell ref="A48:B48"/>
    <mergeCell ref="A45:B45"/>
    <mergeCell ref="C45:D45"/>
    <mergeCell ref="C43:D43"/>
    <mergeCell ref="A7:E7"/>
    <mergeCell ref="A52:H52"/>
    <mergeCell ref="A55:D55"/>
    <mergeCell ref="A71:D71"/>
    <mergeCell ref="A24:E24"/>
    <mergeCell ref="A49:B49"/>
    <mergeCell ref="G11:H11"/>
    <mergeCell ref="D32:F32"/>
    <mergeCell ref="A63:D63"/>
    <mergeCell ref="A68:D68"/>
    <mergeCell ref="A16:E16"/>
    <mergeCell ref="A25:E25"/>
    <mergeCell ref="C44:D44"/>
    <mergeCell ref="G13:H13"/>
    <mergeCell ref="A18:E18"/>
    <mergeCell ref="D33:F33"/>
    <mergeCell ref="A69:D69"/>
    <mergeCell ref="G15:H15"/>
    <mergeCell ref="A3:N3"/>
    <mergeCell ref="A61:D61"/>
    <mergeCell ref="A5:E5"/>
    <mergeCell ref="A14:E14"/>
    <mergeCell ref="D31:F31"/>
    <mergeCell ref="A28:H28"/>
    <mergeCell ref="L4:N4"/>
    <mergeCell ref="C48:D48"/>
    <mergeCell ref="A22:E22"/>
    <mergeCell ref="A6:E6"/>
    <mergeCell ref="C47:D47"/>
    <mergeCell ref="A59:D59"/>
    <mergeCell ref="C40:D40"/>
    <mergeCell ref="I4:K4"/>
    <mergeCell ref="A66:D66"/>
    <mergeCell ref="A64:D64"/>
    <mergeCell ref="C50:D50"/>
    <mergeCell ref="A57:D57"/>
    <mergeCell ref="A56:D56"/>
    <mergeCell ref="A62:D62"/>
    <mergeCell ref="A60:D60"/>
    <mergeCell ref="A11:E11"/>
    <mergeCell ref="G23:H23"/>
    <mergeCell ref="A58:D58"/>
    <mergeCell ref="A41:B41"/>
    <mergeCell ref="C41:D41"/>
    <mergeCell ref="G20:H20"/>
    <mergeCell ref="G22:H22"/>
    <mergeCell ref="H54:H70"/>
    <mergeCell ref="G12:H12"/>
    <mergeCell ref="A12:E12"/>
    <mergeCell ref="A70:D70"/>
    <mergeCell ref="A54:D54"/>
    <mergeCell ref="A42:B42"/>
    <mergeCell ref="A34:C34"/>
    <mergeCell ref="A65:D65"/>
    <mergeCell ref="A67:D67"/>
  </mergeCells>
  <dataValidations count="3">
    <dataValidation operator="greaterThanOrEqual" allowBlank="1" showInputMessage="1" showErrorMessage="1" sqref="A15:B15 A16:A17" xr:uid="{00000000-0002-0000-0100-000000000000}"/>
    <dataValidation type="decimal" operator="greaterThanOrEqual" allowBlank="1" showInputMessage="1" showErrorMessage="1" sqref="C9:E9 C15:E15 C41:C44 C48:C50 E41:I44 E48:I50 F14 F20:F21 I14 I20:I21 L14" xr:uid="{00000000-0002-0000-0100-000001000000}">
      <formula1>0</formula1>
    </dataValidation>
    <dataValidation type="decimal" operator="lessThanOrEqual" allowBlank="1" showInputMessage="1" showErrorMessage="1" sqref="F65" xr:uid="{75F8DEDB-D055-4F14-9D77-1DD026B54B1B}">
      <formula1>0</formula1>
    </dataValidation>
  </dataValidations>
  <hyperlinks>
    <hyperlink ref="C1" r:id="rId1" xr:uid="{00000000-0004-0000-0100-000000000000}"/>
  </hyperlinks>
  <pageMargins left="0.70866141732283472" right="0.70866141732283472" top="0.74803149606299213" bottom="0.74803149606299213" header="0.31496062992125978" footer="0.31496062992125978"/>
  <pageSetup paperSize="9" scale="5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theme="0"/>
    <pageSetUpPr fitToPage="1"/>
  </sheetPr>
  <dimension ref="A1:M65"/>
  <sheetViews>
    <sheetView showGridLines="0" topLeftCell="A28" zoomScale="85" zoomScaleNormal="85" workbookViewId="0">
      <selection activeCell="H33" sqref="H33"/>
    </sheetView>
  </sheetViews>
  <sheetFormatPr baseColWidth="10" defaultColWidth="11.453125" defaultRowHeight="18" customHeight="1"/>
  <cols>
    <col min="1" max="1" width="18.453125" style="95" customWidth="1"/>
    <col min="2" max="2" width="70" style="14" bestFit="1" customWidth="1"/>
    <col min="3" max="3" width="13.81640625" style="14" customWidth="1"/>
    <col min="4" max="4" width="15.7265625" style="775" customWidth="1"/>
    <col min="5" max="10" width="14.7265625" style="775" customWidth="1"/>
    <col min="11" max="11" width="17.1796875" style="775" customWidth="1"/>
    <col min="12" max="12" width="48.7265625" style="775" customWidth="1"/>
    <col min="13" max="13" width="33.453125" style="14" customWidth="1"/>
    <col min="14" max="14" width="11.453125" style="14" customWidth="1"/>
    <col min="15" max="16384" width="11.453125" style="14"/>
  </cols>
  <sheetData>
    <row r="1" spans="1:13" ht="45.75" customHeight="1">
      <c r="A1" s="707" t="str">
        <f t="array" ref="A1">[1]!_nom</f>
        <v>TEXTAREA_</v>
      </c>
      <c r="B1" s="823" t="s">
        <v>104</v>
      </c>
      <c r="C1" s="1049" t="s">
        <v>557</v>
      </c>
      <c r="D1" s="913"/>
      <c r="E1" s="913"/>
      <c r="F1" s="913"/>
      <c r="G1" s="913"/>
      <c r="H1" s="836"/>
      <c r="I1" s="1042" t="s">
        <v>105</v>
      </c>
      <c r="J1" s="913"/>
      <c r="K1" s="443" t="s">
        <v>2</v>
      </c>
      <c r="L1" s="14"/>
    </row>
    <row r="2" spans="1:13" ht="33" customHeight="1">
      <c r="B2" s="1041" t="s">
        <v>106</v>
      </c>
      <c r="C2" s="913"/>
      <c r="D2" s="913"/>
      <c r="E2" s="913"/>
      <c r="F2" s="913"/>
      <c r="G2" s="913"/>
      <c r="H2" s="913"/>
      <c r="I2" s="913"/>
      <c r="J2" s="913"/>
      <c r="K2" s="913"/>
      <c r="L2" s="14"/>
    </row>
    <row r="3" spans="1:13" ht="6" customHeight="1">
      <c r="L3" s="14"/>
    </row>
    <row r="4" spans="1:13" s="4" customFormat="1" ht="12.75" customHeight="1">
      <c r="A4" s="1058" t="s">
        <v>6</v>
      </c>
      <c r="B4" s="1047" t="s">
        <v>107</v>
      </c>
      <c r="C4" s="1055"/>
      <c r="D4" s="1047" t="s">
        <v>108</v>
      </c>
      <c r="E4" s="1046" t="s">
        <v>109</v>
      </c>
      <c r="F4" s="917"/>
      <c r="G4" s="1006"/>
      <c r="H4" s="1046" t="s">
        <v>110</v>
      </c>
      <c r="I4" s="917"/>
      <c r="J4" s="1006"/>
      <c r="K4" s="1053" t="s">
        <v>111</v>
      </c>
    </row>
    <row r="5" spans="1:13" s="4" customFormat="1" ht="108.75" customHeight="1">
      <c r="A5" s="1059"/>
      <c r="B5" s="1056"/>
      <c r="C5" s="953"/>
      <c r="D5" s="1048"/>
      <c r="E5" s="523" t="s">
        <v>112</v>
      </c>
      <c r="F5" s="523" t="s">
        <v>113</v>
      </c>
      <c r="G5" s="411" t="s">
        <v>114</v>
      </c>
      <c r="H5" s="411" t="s">
        <v>115</v>
      </c>
      <c r="I5" s="523" t="s">
        <v>116</v>
      </c>
      <c r="J5" s="523" t="s">
        <v>117</v>
      </c>
      <c r="K5" s="1054"/>
      <c r="L5" s="835"/>
      <c r="M5" s="856"/>
    </row>
    <row r="6" spans="1:13" s="835" customFormat="1" ht="32.15" customHeight="1">
      <c r="A6" s="394">
        <v>1</v>
      </c>
      <c r="B6" s="1043">
        <v>2</v>
      </c>
      <c r="C6" s="1012"/>
      <c r="D6" s="826">
        <v>3</v>
      </c>
      <c r="E6" s="412">
        <v>4</v>
      </c>
      <c r="F6" s="412">
        <v>5</v>
      </c>
      <c r="G6" s="412">
        <v>6</v>
      </c>
      <c r="H6" s="412">
        <v>7</v>
      </c>
      <c r="I6" s="412">
        <v>8</v>
      </c>
      <c r="J6" s="412">
        <v>9</v>
      </c>
      <c r="K6" s="711" t="s">
        <v>118</v>
      </c>
    </row>
    <row r="7" spans="1:13" s="833" customFormat="1" ht="15" customHeight="1" thickBot="1">
      <c r="A7" s="1039" t="s">
        <v>119</v>
      </c>
      <c r="B7" s="924"/>
      <c r="C7" s="915"/>
      <c r="D7" s="259"/>
      <c r="E7" s="260"/>
      <c r="F7" s="260"/>
      <c r="G7" s="260"/>
      <c r="H7" s="260"/>
      <c r="I7" s="260"/>
      <c r="J7" s="260"/>
      <c r="K7" s="685"/>
    </row>
    <row r="8" spans="1:13" s="833" customFormat="1" ht="25.5" customHeight="1">
      <c r="A8" s="491" t="s">
        <v>120</v>
      </c>
      <c r="B8" s="1025" t="s">
        <v>121</v>
      </c>
      <c r="C8" s="1026"/>
      <c r="D8" s="239"/>
      <c r="E8" s="240"/>
      <c r="F8" s="240"/>
      <c r="G8" s="240"/>
      <c r="H8" s="240"/>
      <c r="I8" s="240"/>
      <c r="J8" s="240"/>
      <c r="K8" s="584">
        <f>SUM(D8:G8)-SUM(H8:J8)</f>
        <v>0</v>
      </c>
    </row>
    <row r="9" spans="1:13" s="833" customFormat="1" ht="39" customHeight="1">
      <c r="A9" s="486" t="s">
        <v>122</v>
      </c>
      <c r="B9" s="1040" t="s">
        <v>123</v>
      </c>
      <c r="C9" s="953"/>
      <c r="D9" s="18"/>
      <c r="E9" s="19"/>
      <c r="F9" s="19"/>
      <c r="G9" s="19"/>
      <c r="H9" s="19"/>
      <c r="I9" s="19"/>
      <c r="J9" s="19"/>
      <c r="K9" s="585">
        <f>SUM(D9:G9)-SUM(H9:J9)</f>
        <v>0</v>
      </c>
      <c r="M9" s="818"/>
    </row>
    <row r="10" spans="1:13" s="179" customFormat="1" ht="18" customHeight="1" thickBot="1">
      <c r="A10" s="1057" t="s">
        <v>124</v>
      </c>
      <c r="B10" s="1032"/>
      <c r="C10" s="1032"/>
      <c r="D10" s="713">
        <f t="shared" ref="D10:K10" si="0">SUM(D8:D9)</f>
        <v>0</v>
      </c>
      <c r="E10" s="587">
        <f t="shared" si="0"/>
        <v>0</v>
      </c>
      <c r="F10" s="587">
        <f t="shared" si="0"/>
        <v>0</v>
      </c>
      <c r="G10" s="587">
        <f t="shared" si="0"/>
        <v>0</v>
      </c>
      <c r="H10" s="587">
        <f t="shared" si="0"/>
        <v>0</v>
      </c>
      <c r="I10" s="587">
        <f t="shared" si="0"/>
        <v>0</v>
      </c>
      <c r="J10" s="587">
        <f t="shared" si="0"/>
        <v>0</v>
      </c>
      <c r="K10" s="586">
        <f t="shared" si="0"/>
        <v>0</v>
      </c>
    </row>
    <row r="11" spans="1:13" s="12" customFormat="1" ht="15" customHeight="1" thickBot="1">
      <c r="A11" s="1039" t="s">
        <v>125</v>
      </c>
      <c r="B11" s="924"/>
      <c r="C11" s="915"/>
      <c r="D11" s="253"/>
      <c r="E11" s="254"/>
      <c r="F11" s="254"/>
      <c r="G11" s="254"/>
      <c r="H11" s="254"/>
      <c r="I11" s="254"/>
      <c r="J11" s="254"/>
      <c r="K11" s="255"/>
    </row>
    <row r="12" spans="1:13" s="12" customFormat="1" ht="15" customHeight="1">
      <c r="A12" s="380"/>
      <c r="B12" s="1062" t="s">
        <v>126</v>
      </c>
      <c r="C12" s="1063"/>
      <c r="D12" s="256"/>
      <c r="E12" s="257"/>
      <c r="F12" s="257"/>
      <c r="G12" s="257"/>
      <c r="H12" s="257"/>
      <c r="I12" s="257"/>
      <c r="J12" s="257"/>
      <c r="K12" s="258"/>
    </row>
    <row r="13" spans="1:13" s="833" customFormat="1" ht="15" customHeight="1">
      <c r="A13" s="413" t="s">
        <v>127</v>
      </c>
      <c r="B13" s="833" t="s">
        <v>128</v>
      </c>
      <c r="C13" s="834"/>
      <c r="D13" s="18"/>
      <c r="E13" s="19"/>
      <c r="F13" s="19"/>
      <c r="G13" s="19"/>
      <c r="H13" s="19"/>
      <c r="I13" s="19"/>
      <c r="J13" s="19"/>
      <c r="K13" s="585">
        <f>SUM(D13:G13)-SUM(H13:J13)</f>
        <v>0</v>
      </c>
      <c r="M13" s="12"/>
    </row>
    <row r="14" spans="1:13" s="833" customFormat="1" ht="23.25" customHeight="1">
      <c r="A14" s="491" t="s">
        <v>129</v>
      </c>
      <c r="B14" s="1025" t="s">
        <v>130</v>
      </c>
      <c r="C14" s="1026"/>
      <c r="D14" s="239"/>
      <c r="E14" s="240"/>
      <c r="F14" s="240"/>
      <c r="G14" s="240"/>
      <c r="H14" s="240"/>
      <c r="I14" s="240"/>
      <c r="J14" s="240"/>
      <c r="K14" s="584">
        <f>SUM(D14:G14)-SUM(H14:J14)</f>
        <v>0</v>
      </c>
      <c r="M14" s="12"/>
    </row>
    <row r="15" spans="1:13" s="833" customFormat="1" ht="15" customHeight="1">
      <c r="A15" s="492" t="s">
        <v>131</v>
      </c>
      <c r="B15" s="1040" t="s">
        <v>132</v>
      </c>
      <c r="C15" s="953"/>
      <c r="D15" s="18"/>
      <c r="E15" s="19"/>
      <c r="F15" s="19"/>
      <c r="G15" s="19"/>
      <c r="H15" s="19"/>
      <c r="I15" s="19"/>
      <c r="J15" s="19"/>
      <c r="K15" s="585">
        <f>SUM(D15:G15)-SUM(H15:J15)</f>
        <v>0</v>
      </c>
      <c r="M15" s="12"/>
    </row>
    <row r="16" spans="1:13" s="179" customFormat="1" ht="18" customHeight="1">
      <c r="A16" s="1029" t="s">
        <v>133</v>
      </c>
      <c r="B16" s="1030"/>
      <c r="C16" s="920"/>
      <c r="D16" s="589">
        <f t="shared" ref="D16:K16" si="1">SUM(D13:D15)</f>
        <v>0</v>
      </c>
      <c r="E16" s="590">
        <f t="shared" si="1"/>
        <v>0</v>
      </c>
      <c r="F16" s="590">
        <f t="shared" si="1"/>
        <v>0</v>
      </c>
      <c r="G16" s="590">
        <f t="shared" si="1"/>
        <v>0</v>
      </c>
      <c r="H16" s="590">
        <f t="shared" si="1"/>
        <v>0</v>
      </c>
      <c r="I16" s="590">
        <f t="shared" si="1"/>
        <v>0</v>
      </c>
      <c r="J16" s="590">
        <f t="shared" si="1"/>
        <v>0</v>
      </c>
      <c r="K16" s="588">
        <f t="shared" si="1"/>
        <v>0</v>
      </c>
    </row>
    <row r="17" spans="1:13" s="12" customFormat="1" ht="15" customHeight="1">
      <c r="A17" s="98"/>
      <c r="B17" s="1050" t="s">
        <v>134</v>
      </c>
      <c r="C17" s="953"/>
      <c r="D17" s="130"/>
      <c r="E17" s="356"/>
      <c r="F17" s="356"/>
      <c r="G17" s="356"/>
      <c r="H17" s="131"/>
      <c r="I17" s="131"/>
      <c r="J17" s="131"/>
      <c r="K17" s="132"/>
    </row>
    <row r="18" spans="1:13" s="833" customFormat="1" ht="36.75" customHeight="1">
      <c r="A18" s="491" t="s">
        <v>135</v>
      </c>
      <c r="B18" s="493" t="s">
        <v>136</v>
      </c>
      <c r="C18" s="397" t="s">
        <v>137</v>
      </c>
      <c r="D18" s="239"/>
      <c r="E18" s="591">
        <f t="shared" ref="E18:J18" si="2">E19+E20</f>
        <v>0</v>
      </c>
      <c r="F18" s="591">
        <f t="shared" si="2"/>
        <v>0</v>
      </c>
      <c r="G18" s="591">
        <f t="shared" si="2"/>
        <v>0</v>
      </c>
      <c r="H18" s="591">
        <f t="shared" si="2"/>
        <v>0</v>
      </c>
      <c r="I18" s="591">
        <f t="shared" si="2"/>
        <v>0</v>
      </c>
      <c r="J18" s="591">
        <f t="shared" si="2"/>
        <v>0</v>
      </c>
      <c r="K18" s="592">
        <f>SUM(D18:G18)-SUM(H18:J18)</f>
        <v>0</v>
      </c>
    </row>
    <row r="19" spans="1:13" s="833" customFormat="1" ht="26.25" customHeight="1">
      <c r="A19" s="491"/>
      <c r="B19" s="494" t="s">
        <v>138</v>
      </c>
      <c r="C19" s="395"/>
      <c r="D19" s="241"/>
      <c r="E19" s="242"/>
      <c r="F19" s="242"/>
      <c r="G19" s="242"/>
      <c r="H19" s="242"/>
      <c r="I19" s="242"/>
      <c r="J19" s="242"/>
      <c r="K19" s="247"/>
    </row>
    <row r="20" spans="1:13" s="28" customFormat="1" ht="18.75" customHeight="1">
      <c r="A20" s="495"/>
      <c r="B20" s="496" t="s">
        <v>139</v>
      </c>
      <c r="C20" s="396"/>
      <c r="D20" s="244"/>
      <c r="E20" s="135"/>
      <c r="F20" s="135"/>
      <c r="G20" s="135"/>
      <c r="H20" s="135"/>
      <c r="I20" s="135"/>
      <c r="J20" s="135"/>
      <c r="K20" s="248"/>
      <c r="L20" s="442"/>
    </row>
    <row r="21" spans="1:13" s="833" customFormat="1" ht="39" customHeight="1">
      <c r="A21" s="491" t="s">
        <v>140</v>
      </c>
      <c r="B21" s="497" t="s">
        <v>141</v>
      </c>
      <c r="C21" s="400" t="s">
        <v>142</v>
      </c>
      <c r="D21" s="133"/>
      <c r="E21" s="593">
        <f t="shared" ref="E21:J21" si="3">E22+E23</f>
        <v>0</v>
      </c>
      <c r="F21" s="593">
        <f t="shared" si="3"/>
        <v>0</v>
      </c>
      <c r="G21" s="593">
        <f t="shared" si="3"/>
        <v>0</v>
      </c>
      <c r="H21" s="594">
        <f t="shared" si="3"/>
        <v>0</v>
      </c>
      <c r="I21" s="594">
        <f t="shared" si="3"/>
        <v>0</v>
      </c>
      <c r="J21" s="593">
        <f t="shared" si="3"/>
        <v>0</v>
      </c>
      <c r="K21" s="595">
        <f>SUM(D21:G21)-SUM(H21:J21)</f>
        <v>0</v>
      </c>
    </row>
    <row r="22" spans="1:13" ht="37.5" customHeight="1">
      <c r="A22" s="491"/>
      <c r="B22" s="493" t="s">
        <v>143</v>
      </c>
      <c r="C22" s="398"/>
      <c r="D22" s="245"/>
      <c r="E22" s="242"/>
      <c r="F22" s="242"/>
      <c r="G22" s="242"/>
      <c r="H22" s="242"/>
      <c r="I22" s="242"/>
      <c r="J22" s="242"/>
      <c r="K22" s="249"/>
      <c r="L22" s="14"/>
    </row>
    <row r="23" spans="1:13" s="28" customFormat="1" ht="15" customHeight="1">
      <c r="A23" s="498"/>
      <c r="B23" s="493" t="s">
        <v>144</v>
      </c>
      <c r="C23" s="399"/>
      <c r="D23" s="243"/>
      <c r="E23" s="242"/>
      <c r="F23" s="242"/>
      <c r="G23" s="242"/>
      <c r="H23" s="242"/>
      <c r="I23" s="242"/>
      <c r="J23" s="242"/>
      <c r="K23" s="250"/>
    </row>
    <row r="24" spans="1:13" s="833" customFormat="1" ht="27.75" customHeight="1">
      <c r="A24" s="499" t="s">
        <v>145</v>
      </c>
      <c r="B24" s="833" t="s">
        <v>146</v>
      </c>
      <c r="C24" s="401" t="s">
        <v>147</v>
      </c>
      <c r="D24" s="135"/>
      <c r="E24" s="19"/>
      <c r="F24" s="19"/>
      <c r="G24" s="19"/>
      <c r="H24" s="136"/>
      <c r="I24" s="19"/>
      <c r="J24" s="19"/>
      <c r="K24" s="585">
        <f>SUM(D24:G24)-SUM(H24:J24)</f>
        <v>0</v>
      </c>
    </row>
    <row r="25" spans="1:13" s="179" customFormat="1" ht="18" customHeight="1">
      <c r="A25" s="1029" t="s">
        <v>148</v>
      </c>
      <c r="B25" s="1030"/>
      <c r="C25" s="920"/>
      <c r="D25" s="589">
        <f>_213_iexd+_214_iexd+_21315_2145_iexd</f>
        <v>0</v>
      </c>
      <c r="E25" s="590">
        <f t="shared" ref="E25:K25" si="4">E18+E21+E24</f>
        <v>0</v>
      </c>
      <c r="F25" s="590">
        <f t="shared" si="4"/>
        <v>0</v>
      </c>
      <c r="G25" s="590">
        <f t="shared" si="4"/>
        <v>0</v>
      </c>
      <c r="H25" s="590">
        <f t="shared" si="4"/>
        <v>0</v>
      </c>
      <c r="I25" s="590">
        <f t="shared" si="4"/>
        <v>0</v>
      </c>
      <c r="J25" s="590">
        <f t="shared" si="4"/>
        <v>0</v>
      </c>
      <c r="K25" s="588">
        <f t="shared" si="4"/>
        <v>0</v>
      </c>
      <c r="L25" s="833"/>
    </row>
    <row r="26" spans="1:13" s="855" customFormat="1" ht="30" customHeight="1">
      <c r="A26" s="524" t="s">
        <v>149</v>
      </c>
      <c r="B26" s="525" t="s">
        <v>150</v>
      </c>
      <c r="C26" s="526"/>
      <c r="D26" s="29"/>
      <c r="E26" s="30"/>
      <c r="F26" s="30"/>
      <c r="G26" s="30"/>
      <c r="H26" s="30"/>
      <c r="I26" s="30"/>
      <c r="J26" s="30"/>
      <c r="K26" s="681">
        <f>SUM(D26:G26)-SUM(H26:J26)</f>
        <v>0</v>
      </c>
      <c r="L26" s="833"/>
      <c r="M26" s="833"/>
    </row>
    <row r="27" spans="1:13" s="833" customFormat="1" ht="15" customHeight="1">
      <c r="A27" s="492">
        <v>2187</v>
      </c>
      <c r="B27" s="1040" t="s">
        <v>151</v>
      </c>
      <c r="C27" s="953"/>
      <c r="D27" s="18"/>
      <c r="E27" s="19"/>
      <c r="F27" s="19"/>
      <c r="G27" s="19"/>
      <c r="H27" s="19"/>
      <c r="I27" s="19"/>
      <c r="J27" s="19"/>
      <c r="K27" s="585">
        <f>SUM(D27:G27)-SUM(H27:J27)</f>
        <v>0</v>
      </c>
    </row>
    <row r="28" spans="1:13" s="179" customFormat="1" ht="18" customHeight="1">
      <c r="A28" s="1029" t="s">
        <v>152</v>
      </c>
      <c r="B28" s="1030"/>
      <c r="C28" s="920"/>
      <c r="D28" s="589">
        <f>_215_iexd+_2187_iexd</f>
        <v>0</v>
      </c>
      <c r="E28" s="589">
        <f t="shared" ref="E28:J28" si="5">SUM(E26:E27)</f>
        <v>0</v>
      </c>
      <c r="F28" s="589">
        <f t="shared" si="5"/>
        <v>0</v>
      </c>
      <c r="G28" s="589">
        <f t="shared" si="5"/>
        <v>0</v>
      </c>
      <c r="H28" s="589">
        <f t="shared" si="5"/>
        <v>0</v>
      </c>
      <c r="I28" s="589">
        <f t="shared" si="5"/>
        <v>0</v>
      </c>
      <c r="J28" s="589">
        <f t="shared" si="5"/>
        <v>0</v>
      </c>
      <c r="K28" s="588">
        <f>SUM(D28:G28)-SUM(H28:J28)</f>
        <v>0</v>
      </c>
      <c r="L28" s="833"/>
    </row>
    <row r="29" spans="1:13" s="855" customFormat="1" ht="13" customHeight="1">
      <c r="A29" s="98">
        <v>22</v>
      </c>
      <c r="B29" s="634" t="s">
        <v>153</v>
      </c>
      <c r="C29" s="712" t="s">
        <v>154</v>
      </c>
      <c r="D29" s="29"/>
      <c r="E29" s="30"/>
      <c r="F29" s="30"/>
      <c r="G29" s="30"/>
      <c r="H29" s="30"/>
      <c r="I29" s="30"/>
      <c r="J29" s="30"/>
      <c r="K29" s="684">
        <f>SUM(D29:G29)-SUM(H29:J29)</f>
        <v>0</v>
      </c>
      <c r="L29" s="833"/>
      <c r="M29" s="833"/>
    </row>
    <row r="30" spans="1:13" s="833" customFormat="1" ht="15" customHeight="1">
      <c r="A30" s="413"/>
      <c r="B30" s="1044" t="s">
        <v>155</v>
      </c>
      <c r="C30" s="1045"/>
      <c r="D30" s="31"/>
      <c r="E30" s="25"/>
      <c r="F30" s="25"/>
      <c r="G30" s="25"/>
      <c r="H30" s="25"/>
      <c r="I30" s="25"/>
      <c r="J30" s="25"/>
      <c r="K30" s="26"/>
    </row>
    <row r="31" spans="1:13" s="833" customFormat="1" ht="15" customHeight="1">
      <c r="A31" s="492">
        <v>2312</v>
      </c>
      <c r="B31" s="1060" t="s">
        <v>156</v>
      </c>
      <c r="C31" s="934"/>
      <c r="D31" s="18"/>
      <c r="E31" s="19"/>
      <c r="F31" s="19"/>
      <c r="G31" s="19"/>
      <c r="H31" s="19"/>
      <c r="I31" s="19"/>
      <c r="J31" s="19"/>
      <c r="K31" s="585">
        <f>SUM(D31:G31)-SUM(H31:J31)</f>
        <v>0</v>
      </c>
    </row>
    <row r="32" spans="1:13" s="833" customFormat="1" ht="13" customHeight="1">
      <c r="A32" s="527"/>
      <c r="B32" s="1025" t="s">
        <v>157</v>
      </c>
      <c r="C32" s="1026"/>
      <c r="D32" s="241"/>
      <c r="E32" s="246"/>
      <c r="F32" s="246"/>
      <c r="G32" s="246"/>
      <c r="H32" s="246"/>
      <c r="I32" s="246"/>
      <c r="J32" s="246"/>
      <c r="K32" s="251"/>
    </row>
    <row r="33" spans="1:12" s="833" customFormat="1" ht="25" customHeight="1">
      <c r="A33" s="491" t="s">
        <v>158</v>
      </c>
      <c r="B33" s="1025" t="s">
        <v>159</v>
      </c>
      <c r="C33" s="1026"/>
      <c r="D33" s="239"/>
      <c r="E33" s="240"/>
      <c r="F33" s="240"/>
      <c r="G33" s="240"/>
      <c r="H33" s="240"/>
      <c r="I33" s="240"/>
      <c r="J33" s="240"/>
      <c r="K33" s="584">
        <f>SUM(D33:G33)-SUM(H33:J33)</f>
        <v>0</v>
      </c>
    </row>
    <row r="34" spans="1:12" s="833" customFormat="1" ht="15" customHeight="1">
      <c r="A34" s="413" t="s">
        <v>160</v>
      </c>
      <c r="B34" s="1025" t="s">
        <v>144</v>
      </c>
      <c r="C34" s="1026"/>
      <c r="D34" s="239"/>
      <c r="E34" s="240"/>
      <c r="F34" s="240"/>
      <c r="G34" s="240"/>
      <c r="H34" s="240"/>
      <c r="I34" s="240"/>
      <c r="J34" s="240"/>
      <c r="K34" s="584">
        <f>SUM(D34:G34)-SUM(H34:J34)</f>
        <v>0</v>
      </c>
    </row>
    <row r="35" spans="1:12" s="833" customFormat="1" ht="15" customHeight="1">
      <c r="A35" s="98" t="s">
        <v>161</v>
      </c>
      <c r="B35" s="1040" t="s">
        <v>162</v>
      </c>
      <c r="C35" s="953"/>
      <c r="D35" s="18"/>
      <c r="E35" s="19"/>
      <c r="F35" s="19"/>
      <c r="G35" s="19"/>
      <c r="H35" s="19"/>
      <c r="I35" s="19"/>
      <c r="J35" s="19"/>
      <c r="K35" s="585">
        <f>SUM(D35:G35)-SUM(H35:J35)</f>
        <v>0</v>
      </c>
    </row>
    <row r="36" spans="1:12" s="179" customFormat="1" ht="18" customHeight="1">
      <c r="A36" s="1029" t="s">
        <v>163</v>
      </c>
      <c r="B36" s="1030"/>
      <c r="C36" s="920"/>
      <c r="D36" s="589">
        <f t="shared" ref="D36:K36" si="6">SUM(D31,D33:D35)</f>
        <v>0</v>
      </c>
      <c r="E36" s="590">
        <f t="shared" si="6"/>
        <v>0</v>
      </c>
      <c r="F36" s="590">
        <f t="shared" si="6"/>
        <v>0</v>
      </c>
      <c r="G36" s="590">
        <f t="shared" si="6"/>
        <v>0</v>
      </c>
      <c r="H36" s="590">
        <f t="shared" si="6"/>
        <v>0</v>
      </c>
      <c r="I36" s="590">
        <f t="shared" si="6"/>
        <v>0</v>
      </c>
      <c r="J36" s="590">
        <f t="shared" si="6"/>
        <v>0</v>
      </c>
      <c r="K36" s="588">
        <f t="shared" si="6"/>
        <v>0</v>
      </c>
    </row>
    <row r="37" spans="1:12" s="179" customFormat="1" ht="18" customHeight="1" thickBot="1">
      <c r="A37" s="1031" t="s">
        <v>164</v>
      </c>
      <c r="B37" s="1032"/>
      <c r="C37" s="1033"/>
      <c r="D37" s="587">
        <f t="shared" ref="D37:J37" si="7">D16+D25+D28+D29+D36</f>
        <v>0</v>
      </c>
      <c r="E37" s="587">
        <f t="shared" si="7"/>
        <v>0</v>
      </c>
      <c r="F37" s="587">
        <f t="shared" si="7"/>
        <v>0</v>
      </c>
      <c r="G37" s="587">
        <f t="shared" si="7"/>
        <v>0</v>
      </c>
      <c r="H37" s="587">
        <f t="shared" si="7"/>
        <v>0</v>
      </c>
      <c r="I37" s="587">
        <f t="shared" si="7"/>
        <v>0</v>
      </c>
      <c r="J37" s="587">
        <f t="shared" si="7"/>
        <v>0</v>
      </c>
      <c r="K37" s="586">
        <f>K16+K25+K26+K28+K29+K36</f>
        <v>0</v>
      </c>
    </row>
    <row r="38" spans="1:12" s="12" customFormat="1" ht="15" customHeight="1" thickBot="1">
      <c r="A38" s="1039" t="s">
        <v>165</v>
      </c>
      <c r="B38" s="924"/>
      <c r="C38" s="915"/>
      <c r="D38" s="253"/>
      <c r="E38" s="254"/>
      <c r="F38" s="254"/>
      <c r="G38" s="254"/>
      <c r="H38" s="254"/>
      <c r="I38" s="254"/>
      <c r="J38" s="254"/>
      <c r="K38" s="255"/>
    </row>
    <row r="39" spans="1:12" s="833" customFormat="1" ht="29.25" customHeight="1">
      <c r="A39" s="501" t="s">
        <v>166</v>
      </c>
      <c r="B39" s="1036" t="s">
        <v>167</v>
      </c>
      <c r="C39" s="1037"/>
      <c r="D39" s="134"/>
      <c r="E39" s="252"/>
      <c r="F39" s="252"/>
      <c r="G39" s="252"/>
      <c r="H39" s="252"/>
      <c r="I39" s="252"/>
      <c r="J39" s="252"/>
      <c r="K39" s="596">
        <f t="shared" ref="K39:K45" si="8">SUM(D39:G39)-SUM(H39:J39)</f>
        <v>0</v>
      </c>
    </row>
    <row r="40" spans="1:12" s="833" customFormat="1" ht="15" customHeight="1">
      <c r="A40" s="500" t="s">
        <v>168</v>
      </c>
      <c r="B40" s="1025" t="s">
        <v>169</v>
      </c>
      <c r="C40" s="1026"/>
      <c r="D40" s="239"/>
      <c r="E40" s="240"/>
      <c r="F40" s="240"/>
      <c r="G40" s="240"/>
      <c r="H40" s="240"/>
      <c r="I40" s="240"/>
      <c r="J40" s="240"/>
      <c r="K40" s="584">
        <f t="shared" si="8"/>
        <v>0</v>
      </c>
    </row>
    <row r="41" spans="1:12" s="833" customFormat="1" ht="15" customHeight="1">
      <c r="A41" s="98" t="s">
        <v>170</v>
      </c>
      <c r="B41" s="1025" t="s">
        <v>171</v>
      </c>
      <c r="C41" s="1026"/>
      <c r="D41" s="239"/>
      <c r="E41" s="240"/>
      <c r="F41" s="240"/>
      <c r="G41" s="240"/>
      <c r="H41" s="240"/>
      <c r="I41" s="240"/>
      <c r="J41" s="240"/>
      <c r="K41" s="584">
        <f t="shared" si="8"/>
        <v>0</v>
      </c>
    </row>
    <row r="42" spans="1:12" s="833" customFormat="1" ht="15" customHeight="1">
      <c r="A42" s="413">
        <v>274</v>
      </c>
      <c r="B42" s="830" t="s">
        <v>172</v>
      </c>
      <c r="C42" s="831"/>
      <c r="D42" s="239"/>
      <c r="E42" s="240"/>
      <c r="F42" s="240"/>
      <c r="G42" s="240"/>
      <c r="H42" s="240"/>
      <c r="I42" s="240"/>
      <c r="J42" s="240"/>
      <c r="K42" s="584">
        <f t="shared" si="8"/>
        <v>0</v>
      </c>
    </row>
    <row r="43" spans="1:12" s="833" customFormat="1" ht="12.65" customHeight="1">
      <c r="A43" s="491" t="s">
        <v>173</v>
      </c>
      <c r="B43" s="1061" t="s">
        <v>174</v>
      </c>
      <c r="C43" s="1026"/>
      <c r="D43" s="239"/>
      <c r="E43" s="240"/>
      <c r="F43" s="240"/>
      <c r="G43" s="240"/>
      <c r="H43" s="240"/>
      <c r="I43" s="240"/>
      <c r="J43" s="240"/>
      <c r="K43" s="584">
        <f t="shared" si="8"/>
        <v>0</v>
      </c>
    </row>
    <row r="44" spans="1:12" s="833" customFormat="1" ht="15" customHeight="1">
      <c r="A44" s="492" t="s">
        <v>175</v>
      </c>
      <c r="B44" s="1040" t="s">
        <v>176</v>
      </c>
      <c r="C44" s="953"/>
      <c r="D44" s="18"/>
      <c r="E44" s="19"/>
      <c r="F44" s="19"/>
      <c r="G44" s="19"/>
      <c r="H44" s="19"/>
      <c r="I44" s="19"/>
      <c r="J44" s="19"/>
      <c r="K44" s="585">
        <f t="shared" si="8"/>
        <v>0</v>
      </c>
    </row>
    <row r="45" spans="1:12" s="833" customFormat="1" ht="15" customHeight="1">
      <c r="A45" s="492">
        <v>278</v>
      </c>
      <c r="B45" s="1027" t="s">
        <v>177</v>
      </c>
      <c r="C45" s="1028"/>
      <c r="D45" s="682"/>
      <c r="E45" s="683"/>
      <c r="F45" s="683"/>
      <c r="G45" s="683"/>
      <c r="H45" s="683"/>
      <c r="I45" s="683"/>
      <c r="J45" s="683"/>
      <c r="K45" s="585">
        <f t="shared" si="8"/>
        <v>0</v>
      </c>
    </row>
    <row r="46" spans="1:12" s="179" customFormat="1" ht="18" customHeight="1">
      <c r="A46" s="1034" t="s">
        <v>178</v>
      </c>
      <c r="B46" s="930"/>
      <c r="C46" s="1035"/>
      <c r="D46" s="598">
        <f t="shared" ref="D46:J46" si="9">SUM(D39:D45)</f>
        <v>0</v>
      </c>
      <c r="E46" s="598">
        <f t="shared" si="9"/>
        <v>0</v>
      </c>
      <c r="F46" s="598">
        <f t="shared" si="9"/>
        <v>0</v>
      </c>
      <c r="G46" s="598">
        <f t="shared" si="9"/>
        <v>0</v>
      </c>
      <c r="H46" s="598">
        <f t="shared" si="9"/>
        <v>0</v>
      </c>
      <c r="I46" s="598">
        <f t="shared" si="9"/>
        <v>0</v>
      </c>
      <c r="J46" s="598">
        <f t="shared" si="9"/>
        <v>0</v>
      </c>
      <c r="K46" s="586">
        <f>SUM(K39:K44)</f>
        <v>0</v>
      </c>
    </row>
    <row r="47" spans="1:12" s="855" customFormat="1" ht="18" customHeight="1">
      <c r="A47" s="1038" t="s">
        <v>179</v>
      </c>
      <c r="B47" s="924"/>
      <c r="C47" s="915"/>
      <c r="D47" s="575">
        <f t="shared" ref="D47:K47" si="10">D10+D37+D46</f>
        <v>0</v>
      </c>
      <c r="E47" s="575">
        <f t="shared" si="10"/>
        <v>0</v>
      </c>
      <c r="F47" s="575">
        <f t="shared" si="10"/>
        <v>0</v>
      </c>
      <c r="G47" s="575">
        <f t="shared" si="10"/>
        <v>0</v>
      </c>
      <c r="H47" s="575">
        <f t="shared" si="10"/>
        <v>0</v>
      </c>
      <c r="I47" s="575">
        <f t="shared" si="10"/>
        <v>0</v>
      </c>
      <c r="J47" s="575">
        <f t="shared" si="10"/>
        <v>0</v>
      </c>
      <c r="K47" s="597">
        <f t="shared" si="10"/>
        <v>0</v>
      </c>
    </row>
    <row r="48" spans="1:12" s="850" customFormat="1" ht="11.25" customHeight="1">
      <c r="A48" s="1023" t="s">
        <v>180</v>
      </c>
      <c r="B48" s="1024"/>
      <c r="C48" s="1024"/>
      <c r="D48" s="1024"/>
      <c r="E48" s="1024"/>
      <c r="F48" s="1024"/>
      <c r="G48" s="1024"/>
      <c r="H48" s="1024"/>
      <c r="I48" s="1024"/>
      <c r="J48" s="1024"/>
      <c r="K48" s="1024"/>
      <c r="L48" s="185"/>
    </row>
    <row r="49" spans="1:12" s="850" customFormat="1" ht="10" customHeight="1">
      <c r="A49" s="1023" t="s">
        <v>181</v>
      </c>
      <c r="B49" s="1024"/>
      <c r="C49" s="1024"/>
      <c r="D49" s="1024"/>
      <c r="E49" s="1024"/>
      <c r="F49" s="1024"/>
      <c r="G49" s="1024"/>
      <c r="H49" s="1024"/>
      <c r="I49" s="1024"/>
      <c r="J49" s="1024"/>
      <c r="K49" s="1024"/>
      <c r="L49" s="185"/>
    </row>
    <row r="50" spans="1:12" s="850" customFormat="1" ht="10" customHeight="1">
      <c r="A50" s="1023" t="s">
        <v>182</v>
      </c>
      <c r="B50" s="1024"/>
      <c r="C50" s="1024"/>
      <c r="D50" s="1024"/>
      <c r="E50" s="1024"/>
      <c r="F50" s="1024"/>
      <c r="G50" s="1024"/>
      <c r="H50" s="1024"/>
      <c r="I50" s="1024"/>
      <c r="J50" s="1024"/>
      <c r="K50" s="1024"/>
      <c r="L50" s="185"/>
    </row>
    <row r="51" spans="1:12" s="850" customFormat="1" ht="10" customHeight="1">
      <c r="A51" s="1023" t="s">
        <v>183</v>
      </c>
      <c r="B51" s="1024"/>
      <c r="C51" s="1024"/>
      <c r="D51" s="1024"/>
      <c r="E51" s="1024"/>
      <c r="F51" s="1024"/>
      <c r="G51" s="1024"/>
      <c r="H51" s="1024"/>
      <c r="I51" s="1024"/>
      <c r="J51" s="1024"/>
      <c r="K51" s="1024"/>
      <c r="L51" s="185"/>
    </row>
    <row r="52" spans="1:12" ht="18" customHeight="1">
      <c r="A52" s="1023" t="s">
        <v>184</v>
      </c>
      <c r="B52" s="1051"/>
      <c r="C52" s="1051"/>
      <c r="D52" s="1052"/>
      <c r="E52" s="1052"/>
      <c r="F52" s="1052"/>
      <c r="G52" s="1052"/>
      <c r="H52" s="1052"/>
      <c r="I52" s="1052"/>
      <c r="J52" s="1052"/>
      <c r="K52" s="1052"/>
    </row>
    <row r="53" spans="1:12" ht="15.5"/>
    <row r="54" spans="1:12" ht="18" customHeight="1">
      <c r="A54" s="775"/>
      <c r="B54" s="775"/>
      <c r="D54" s="14"/>
      <c r="E54" s="14"/>
      <c r="F54" s="14"/>
      <c r="G54" s="14"/>
      <c r="H54" s="14"/>
      <c r="I54" s="14"/>
      <c r="J54" s="14"/>
      <c r="K54" s="14"/>
      <c r="L54" s="14"/>
    </row>
    <row r="55" spans="1:12" ht="18" customHeight="1">
      <c r="A55" s="775"/>
      <c r="B55" s="775"/>
      <c r="D55" s="14"/>
      <c r="E55" s="14"/>
      <c r="F55" s="14"/>
      <c r="G55" s="14"/>
      <c r="H55" s="14"/>
      <c r="I55" s="14"/>
      <c r="J55" s="14"/>
      <c r="K55" s="14"/>
      <c r="L55" s="14"/>
    </row>
    <row r="56" spans="1:12" ht="18" customHeight="1">
      <c r="A56" s="775"/>
      <c r="B56" s="775"/>
      <c r="D56" s="14"/>
      <c r="E56" s="14"/>
      <c r="F56" s="14"/>
      <c r="G56" s="14"/>
      <c r="H56" s="14"/>
      <c r="I56" s="14"/>
      <c r="J56" s="14"/>
      <c r="K56" s="14"/>
      <c r="L56" s="14"/>
    </row>
    <row r="57" spans="1:12" ht="18" customHeight="1">
      <c r="A57" s="775"/>
      <c r="B57" s="775"/>
      <c r="D57" s="14"/>
      <c r="E57" s="14"/>
      <c r="F57" s="14"/>
      <c r="G57" s="14"/>
      <c r="H57" s="14"/>
      <c r="I57" s="14"/>
      <c r="J57" s="14"/>
      <c r="K57" s="14"/>
      <c r="L57" s="14"/>
    </row>
    <row r="58" spans="1:12" ht="18" customHeight="1">
      <c r="A58" s="775"/>
      <c r="B58" s="775"/>
      <c r="D58" s="14"/>
      <c r="E58" s="14"/>
      <c r="F58" s="14"/>
      <c r="G58" s="14"/>
      <c r="H58" s="14"/>
      <c r="I58" s="14"/>
      <c r="J58" s="14"/>
      <c r="K58" s="14"/>
      <c r="L58" s="14"/>
    </row>
    <row r="59" spans="1:12" ht="18" customHeight="1">
      <c r="A59" s="775"/>
      <c r="B59" s="775"/>
      <c r="D59" s="14"/>
      <c r="E59" s="14"/>
      <c r="F59" s="14"/>
      <c r="G59" s="14"/>
      <c r="H59" s="14"/>
      <c r="I59" s="14"/>
      <c r="J59" s="14"/>
      <c r="K59" s="14"/>
      <c r="L59" s="14"/>
    </row>
    <row r="60" spans="1:12" ht="18" customHeight="1">
      <c r="A60" s="775"/>
      <c r="B60" s="775"/>
      <c r="D60" s="14"/>
      <c r="E60" s="14"/>
      <c r="F60" s="14"/>
      <c r="G60" s="14"/>
      <c r="H60" s="14"/>
      <c r="I60" s="14"/>
      <c r="J60" s="14"/>
      <c r="K60" s="14"/>
      <c r="L60" s="14"/>
    </row>
    <row r="61" spans="1:12" ht="18" customHeight="1">
      <c r="A61" s="775"/>
      <c r="B61" s="775"/>
      <c r="D61" s="14"/>
      <c r="E61" s="14"/>
      <c r="F61" s="14"/>
      <c r="G61" s="14"/>
      <c r="H61" s="14"/>
      <c r="I61" s="14"/>
      <c r="J61" s="14"/>
      <c r="K61" s="14"/>
      <c r="L61" s="14"/>
    </row>
    <row r="62" spans="1:12" ht="18" customHeight="1">
      <c r="A62" s="775"/>
      <c r="B62" s="775"/>
      <c r="D62" s="14"/>
      <c r="E62" s="14"/>
      <c r="F62" s="14"/>
      <c r="G62" s="14"/>
      <c r="H62" s="14"/>
      <c r="I62" s="14"/>
      <c r="J62" s="14"/>
      <c r="K62" s="14"/>
      <c r="L62" s="14"/>
    </row>
    <row r="63" spans="1:12" ht="18" customHeight="1">
      <c r="A63" s="775"/>
      <c r="B63" s="775"/>
      <c r="D63" s="14"/>
      <c r="E63" s="14"/>
      <c r="F63" s="14"/>
      <c r="G63" s="14"/>
      <c r="H63" s="14"/>
      <c r="I63" s="14"/>
      <c r="J63" s="14"/>
      <c r="K63" s="14"/>
      <c r="L63" s="14"/>
    </row>
    <row r="64" spans="1:12" ht="18" customHeight="1">
      <c r="A64" s="775"/>
      <c r="B64" s="775"/>
      <c r="D64" s="14"/>
      <c r="E64" s="14"/>
      <c r="F64" s="14"/>
      <c r="G64" s="14"/>
      <c r="H64" s="14"/>
      <c r="I64" s="14"/>
      <c r="J64" s="14"/>
      <c r="K64" s="14"/>
      <c r="L64" s="14"/>
    </row>
    <row r="65" spans="1:12" ht="18" customHeight="1">
      <c r="A65" s="775"/>
      <c r="B65" s="775"/>
      <c r="D65" s="14"/>
      <c r="E65" s="14"/>
      <c r="F65" s="14"/>
      <c r="G65" s="14"/>
      <c r="H65" s="14"/>
      <c r="I65" s="14"/>
      <c r="J65" s="14"/>
      <c r="K65" s="14"/>
      <c r="L65" s="14"/>
    </row>
  </sheetData>
  <mergeCells count="45">
    <mergeCell ref="A52:K52"/>
    <mergeCell ref="B32:C32"/>
    <mergeCell ref="E4:G4"/>
    <mergeCell ref="B41:C41"/>
    <mergeCell ref="A7:C7"/>
    <mergeCell ref="B35:C35"/>
    <mergeCell ref="A16:C16"/>
    <mergeCell ref="K4:K5"/>
    <mergeCell ref="B4:C5"/>
    <mergeCell ref="A10:C10"/>
    <mergeCell ref="A4:A5"/>
    <mergeCell ref="A51:K51"/>
    <mergeCell ref="B31:C31"/>
    <mergeCell ref="B27:C27"/>
    <mergeCell ref="B43:C43"/>
    <mergeCell ref="B12:C12"/>
    <mergeCell ref="B2:K2"/>
    <mergeCell ref="B40:C40"/>
    <mergeCell ref="B9:C9"/>
    <mergeCell ref="I1:J1"/>
    <mergeCell ref="B6:C6"/>
    <mergeCell ref="B30:C30"/>
    <mergeCell ref="A36:C36"/>
    <mergeCell ref="A11:C11"/>
    <mergeCell ref="B15:C15"/>
    <mergeCell ref="B33:C33"/>
    <mergeCell ref="H4:J4"/>
    <mergeCell ref="D4:D5"/>
    <mergeCell ref="C1:G1"/>
    <mergeCell ref="B14:C14"/>
    <mergeCell ref="B17:C17"/>
    <mergeCell ref="B8:C8"/>
    <mergeCell ref="A50:K50"/>
    <mergeCell ref="B34:C34"/>
    <mergeCell ref="B45:C45"/>
    <mergeCell ref="A25:C25"/>
    <mergeCell ref="A48:K48"/>
    <mergeCell ref="A37:C37"/>
    <mergeCell ref="A46:C46"/>
    <mergeCell ref="A49:K49"/>
    <mergeCell ref="B39:C39"/>
    <mergeCell ref="A47:C47"/>
    <mergeCell ref="A38:C38"/>
    <mergeCell ref="A28:C28"/>
    <mergeCell ref="B44:C44"/>
  </mergeCells>
  <dataValidations count="1">
    <dataValidation type="decimal" operator="greaterThanOrEqual" allowBlank="1" showInputMessage="1" showErrorMessage="1" sqref="D8:J9 D13:J15 D18 D21 D24:J24 D26:J27 D29:J35 D39:J45 E20:G20 E23:G23" xr:uid="{00000000-0002-0000-0200-000000000000}">
      <formula1>0</formula1>
    </dataValidation>
  </dataValidations>
  <hyperlinks>
    <hyperlink ref="C1" r:id="rId1" xr:uid="{00000000-0004-0000-0200-000000000000}"/>
  </hyperlinks>
  <printOptions horizontalCentered="1"/>
  <pageMargins left="0.23622047244094491" right="0.11811023622047249" top="0.47244094488188981" bottom="0.27559055118110237" header="0.15748031496062989" footer="0.15748031496062989"/>
  <pageSetup paperSize="9" scale="6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tabColor theme="0"/>
  </sheetPr>
  <dimension ref="A1:J50"/>
  <sheetViews>
    <sheetView showGridLines="0" topLeftCell="A34" zoomScale="90" zoomScaleNormal="90" workbookViewId="0">
      <selection activeCell="C43" sqref="C43"/>
    </sheetView>
  </sheetViews>
  <sheetFormatPr baseColWidth="10" defaultColWidth="11.453125" defaultRowHeight="18" customHeight="1"/>
  <cols>
    <col min="1" max="1" width="17.54296875" style="14" customWidth="1"/>
    <col min="2" max="2" width="64" style="14" customWidth="1"/>
    <col min="3" max="4" width="19.7265625" style="775" customWidth="1"/>
    <col min="5" max="5" width="16" style="775" customWidth="1"/>
    <col min="6" max="6" width="16.1796875" style="775" customWidth="1"/>
    <col min="7" max="7" width="16.81640625" style="775" customWidth="1"/>
    <col min="8" max="8" width="18.453125" style="775" customWidth="1"/>
    <col min="9" max="9" width="18" style="14" customWidth="1"/>
    <col min="10" max="10" width="21.26953125" style="14" customWidth="1"/>
    <col min="11" max="11" width="11.453125" style="14" customWidth="1"/>
    <col min="12" max="16384" width="11.453125" style="14"/>
  </cols>
  <sheetData>
    <row r="1" spans="1:10" ht="26.25" customHeight="1">
      <c r="A1" s="706" t="str">
        <f t="array" ref="A1">[1]!_nom</f>
        <v>TEXTAREA_</v>
      </c>
      <c r="B1" s="188"/>
      <c r="C1" s="1064" t="s">
        <v>558</v>
      </c>
      <c r="D1" s="913"/>
      <c r="E1" s="913"/>
      <c r="F1" s="913"/>
      <c r="I1" s="443"/>
      <c r="J1" s="443"/>
    </row>
    <row r="2" spans="1:10" ht="33" customHeight="1" thickBot="1">
      <c r="A2" s="1068" t="s">
        <v>186</v>
      </c>
      <c r="B2" s="1068"/>
      <c r="C2" s="1068"/>
      <c r="D2" s="1068"/>
      <c r="E2" s="1068"/>
      <c r="F2" s="1068"/>
      <c r="G2" s="852" t="s">
        <v>185</v>
      </c>
      <c r="H2" s="443" t="s">
        <v>2</v>
      </c>
      <c r="I2" s="236"/>
      <c r="J2" s="180"/>
    </row>
    <row r="3" spans="1:10" s="835" customFormat="1" ht="32.25" customHeight="1">
      <c r="A3" s="1071" t="s">
        <v>6</v>
      </c>
      <c r="B3" s="1067" t="s">
        <v>187</v>
      </c>
      <c r="C3" s="1047" t="s">
        <v>188</v>
      </c>
      <c r="D3" s="1047" t="s">
        <v>189</v>
      </c>
      <c r="E3" s="1046" t="s">
        <v>190</v>
      </c>
      <c r="F3" s="1006"/>
      <c r="G3" s="1047" t="s">
        <v>191</v>
      </c>
      <c r="H3" s="1053" t="s">
        <v>192</v>
      </c>
    </row>
    <row r="4" spans="1:10" s="835" customFormat="1" ht="33" customHeight="1">
      <c r="A4" s="1072"/>
      <c r="B4" s="953"/>
      <c r="C4" s="1048"/>
      <c r="D4" s="1048"/>
      <c r="E4" s="232" t="s">
        <v>193</v>
      </c>
      <c r="F4" s="840" t="s">
        <v>194</v>
      </c>
      <c r="G4" s="1048"/>
      <c r="H4" s="1054"/>
    </row>
    <row r="5" spans="1:10" s="835" customFormat="1" ht="13" customHeight="1" thickBot="1">
      <c r="A5" s="393">
        <v>1</v>
      </c>
      <c r="B5" s="233">
        <v>2</v>
      </c>
      <c r="C5" s="32">
        <v>3</v>
      </c>
      <c r="D5" s="412">
        <v>4</v>
      </c>
      <c r="E5" s="233">
        <v>5</v>
      </c>
      <c r="F5" s="32">
        <v>6</v>
      </c>
      <c r="G5" s="233">
        <v>7</v>
      </c>
      <c r="H5" s="33">
        <v>8</v>
      </c>
    </row>
    <row r="6" spans="1:10" s="121" customFormat="1" ht="16" customHeight="1" thickBot="1">
      <c r="A6" s="1039" t="s">
        <v>119</v>
      </c>
      <c r="B6" s="915"/>
      <c r="C6" s="260"/>
      <c r="D6" s="260"/>
      <c r="E6" s="260"/>
      <c r="F6" s="260"/>
      <c r="G6" s="260"/>
      <c r="H6" s="261"/>
    </row>
    <row r="7" spans="1:10" ht="27.75" customHeight="1">
      <c r="A7" s="502" t="s">
        <v>195</v>
      </c>
      <c r="B7" s="81" t="s">
        <v>121</v>
      </c>
      <c r="C7" s="127"/>
      <c r="D7" s="757"/>
      <c r="E7" s="19"/>
      <c r="F7" s="127"/>
      <c r="G7" s="391"/>
      <c r="H7" s="599">
        <f>SUM(C7:F7)-G7</f>
        <v>0</v>
      </c>
    </row>
    <row r="8" spans="1:10" ht="25.5" customHeight="1">
      <c r="A8" s="486" t="s">
        <v>196</v>
      </c>
      <c r="B8" s="834" t="s">
        <v>197</v>
      </c>
      <c r="C8" s="19"/>
      <c r="D8" s="19"/>
      <c r="E8" s="128"/>
      <c r="F8" s="19"/>
      <c r="G8" s="128"/>
      <c r="H8" s="600">
        <f>SUM(C8:F8)-G8</f>
        <v>0</v>
      </c>
    </row>
    <row r="9" spans="1:10" s="180" customFormat="1" ht="16" customHeight="1" thickBot="1">
      <c r="A9" s="1065" t="s">
        <v>124</v>
      </c>
      <c r="B9" s="920"/>
      <c r="C9" s="590">
        <f t="shared" ref="C9:H9" si="0">SUM(C7:C8)</f>
        <v>0</v>
      </c>
      <c r="D9" s="590">
        <f t="shared" si="0"/>
        <v>0</v>
      </c>
      <c r="E9" s="590">
        <f t="shared" si="0"/>
        <v>0</v>
      </c>
      <c r="F9" s="590">
        <f t="shared" si="0"/>
        <v>0</v>
      </c>
      <c r="G9" s="590">
        <f t="shared" si="0"/>
        <v>0</v>
      </c>
      <c r="H9" s="588">
        <f t="shared" si="0"/>
        <v>0</v>
      </c>
    </row>
    <row r="10" spans="1:10" s="182" customFormat="1" ht="15" customHeight="1">
      <c r="A10" s="1069" t="s">
        <v>125</v>
      </c>
      <c r="B10" s="1055"/>
      <c r="C10" s="385"/>
      <c r="D10" s="385"/>
      <c r="E10" s="385"/>
      <c r="F10" s="385"/>
      <c r="G10" s="385"/>
      <c r="H10" s="386"/>
    </row>
    <row r="11" spans="1:10" s="768" customFormat="1" ht="15" customHeight="1">
      <c r="A11" s="414">
        <v>2812</v>
      </c>
      <c r="B11" s="814" t="s">
        <v>198</v>
      </c>
      <c r="C11" s="30">
        <v>0</v>
      </c>
      <c r="D11" s="30">
        <v>0</v>
      </c>
      <c r="E11" s="30">
        <v>0</v>
      </c>
      <c r="F11" s="30">
        <v>0</v>
      </c>
      <c r="G11" s="30">
        <v>0</v>
      </c>
      <c r="H11" s="588">
        <f>SUM(C11:F11)-G11</f>
        <v>0</v>
      </c>
    </row>
    <row r="12" spans="1:10" ht="15.65" customHeight="1">
      <c r="A12" s="415"/>
      <c r="B12" s="504" t="s">
        <v>134</v>
      </c>
      <c r="C12" s="387"/>
      <c r="D12" s="124"/>
      <c r="E12" s="124"/>
      <c r="F12" s="387"/>
      <c r="G12" s="124"/>
      <c r="H12" s="388"/>
    </row>
    <row r="13" spans="1:10" ht="25" customHeight="1">
      <c r="A13" s="502" t="s">
        <v>199</v>
      </c>
      <c r="B13" s="505" t="s">
        <v>200</v>
      </c>
      <c r="C13" s="127"/>
      <c r="D13" s="19"/>
      <c r="E13" s="19"/>
      <c r="F13" s="127"/>
      <c r="G13" s="19"/>
      <c r="H13" s="599">
        <f>SUM(C13:F13)-G13</f>
        <v>0</v>
      </c>
    </row>
    <row r="14" spans="1:10" ht="31.5" customHeight="1">
      <c r="A14" s="502" t="s">
        <v>201</v>
      </c>
      <c r="B14" s="834" t="s">
        <v>202</v>
      </c>
      <c r="C14" s="127"/>
      <c r="D14" s="127"/>
      <c r="E14" s="127"/>
      <c r="F14" s="19"/>
      <c r="G14" s="127"/>
      <c r="H14" s="585">
        <f>SUM(C14:F14)-G14</f>
        <v>0</v>
      </c>
    </row>
    <row r="15" spans="1:10" ht="25" customHeight="1">
      <c r="A15" s="486" t="s">
        <v>203</v>
      </c>
      <c r="B15" s="171" t="s">
        <v>146</v>
      </c>
      <c r="C15" s="128"/>
      <c r="D15" s="19"/>
      <c r="E15" s="19"/>
      <c r="F15" s="128"/>
      <c r="G15" s="19"/>
      <c r="H15" s="600">
        <f>SUM(C15:F15)-G15</f>
        <v>0</v>
      </c>
    </row>
    <row r="16" spans="1:10" s="180" customFormat="1" ht="15.65" customHeight="1">
      <c r="A16" s="1065" t="s">
        <v>204</v>
      </c>
      <c r="B16" s="920"/>
      <c r="C16" s="590">
        <f t="shared" ref="C16:H16" si="1">SUM(C13:C15)</f>
        <v>0</v>
      </c>
      <c r="D16" s="590">
        <f t="shared" si="1"/>
        <v>0</v>
      </c>
      <c r="E16" s="590">
        <f t="shared" si="1"/>
        <v>0</v>
      </c>
      <c r="F16" s="590">
        <f t="shared" si="1"/>
        <v>0</v>
      </c>
      <c r="G16" s="590">
        <f t="shared" si="1"/>
        <v>0</v>
      </c>
      <c r="H16" s="588">
        <f t="shared" si="1"/>
        <v>0</v>
      </c>
    </row>
    <row r="17" spans="1:10" s="34" customFormat="1" ht="27" customHeight="1">
      <c r="A17" s="528" t="s">
        <v>205</v>
      </c>
      <c r="B17" s="503" t="s">
        <v>206</v>
      </c>
      <c r="C17" s="30"/>
      <c r="D17" s="30"/>
      <c r="E17" s="30"/>
      <c r="F17" s="30"/>
      <c r="G17" s="30"/>
      <c r="H17" s="681">
        <f>SUM(C17:F17)-G17</f>
        <v>0</v>
      </c>
      <c r="J17" s="14"/>
    </row>
    <row r="18" spans="1:10" ht="15" customHeight="1">
      <c r="A18" s="492">
        <v>28187</v>
      </c>
      <c r="B18" s="834" t="s">
        <v>151</v>
      </c>
      <c r="C18" s="19"/>
      <c r="D18" s="19"/>
      <c r="E18" s="19"/>
      <c r="F18" s="19"/>
      <c r="G18" s="19"/>
      <c r="H18" s="585">
        <f>SUM(C18:F18)-G18</f>
        <v>0</v>
      </c>
    </row>
    <row r="19" spans="1:10" s="180" customFormat="1" ht="15.65" customHeight="1">
      <c r="A19" s="1065" t="s">
        <v>152</v>
      </c>
      <c r="B19" s="920"/>
      <c r="C19" s="717">
        <f>SUM(C17:C18)</f>
        <v>0</v>
      </c>
      <c r="D19" s="717">
        <f>SUM(D17:D18)</f>
        <v>0</v>
      </c>
      <c r="E19" s="717">
        <f>SUM(E17:E18)</f>
        <v>0</v>
      </c>
      <c r="F19" s="717">
        <f>SUM(F17:F18)</f>
        <v>0</v>
      </c>
      <c r="G19" s="717">
        <f>SUM(G17:G18)</f>
        <v>0</v>
      </c>
      <c r="H19" s="716">
        <f>SUM(C19:F19)-G19</f>
        <v>0</v>
      </c>
      <c r="J19" s="14"/>
    </row>
    <row r="20" spans="1:10" ht="25.5" customHeight="1" thickBot="1">
      <c r="A20" s="414">
        <v>282</v>
      </c>
      <c r="B20" s="635" t="s">
        <v>207</v>
      </c>
      <c r="C20" s="30"/>
      <c r="D20" s="30"/>
      <c r="E20" s="30"/>
      <c r="F20" s="30"/>
      <c r="G20" s="30"/>
      <c r="H20" s="681">
        <f>SUM(C20:F20)-G20</f>
        <v>0</v>
      </c>
    </row>
    <row r="21" spans="1:10" s="181" customFormat="1" ht="18" customHeight="1" thickBot="1">
      <c r="A21" s="390"/>
      <c r="B21" s="478" t="s">
        <v>208</v>
      </c>
      <c r="C21" s="575">
        <f t="shared" ref="C21:H21" si="2">C9+C11+C16+C19+C20</f>
        <v>0</v>
      </c>
      <c r="D21" s="575">
        <f t="shared" si="2"/>
        <v>0</v>
      </c>
      <c r="E21" s="575">
        <f t="shared" si="2"/>
        <v>0</v>
      </c>
      <c r="F21" s="575">
        <f t="shared" si="2"/>
        <v>0</v>
      </c>
      <c r="G21" s="575">
        <f t="shared" si="2"/>
        <v>0</v>
      </c>
      <c r="H21" s="597">
        <f t="shared" si="2"/>
        <v>0</v>
      </c>
    </row>
    <row r="22" spans="1:10" s="850" customFormat="1" ht="12.75" customHeight="1">
      <c r="A22" s="1066" t="s">
        <v>209</v>
      </c>
      <c r="B22" s="913"/>
      <c r="C22" s="913"/>
      <c r="D22" s="913"/>
      <c r="E22" s="913"/>
      <c r="F22" s="913"/>
      <c r="G22" s="913"/>
    </row>
    <row r="23" spans="1:10" s="850" customFormat="1" ht="12.75" customHeight="1">
      <c r="A23" s="1066" t="s">
        <v>210</v>
      </c>
      <c r="B23" s="913"/>
      <c r="C23" s="913"/>
      <c r="D23" s="913"/>
      <c r="E23" s="913"/>
      <c r="F23" s="913"/>
      <c r="G23" s="185"/>
      <c r="H23" s="185"/>
    </row>
    <row r="24" spans="1:10" s="850" customFormat="1" ht="12.75" customHeight="1">
      <c r="A24" s="1066" t="s">
        <v>211</v>
      </c>
      <c r="B24" s="913"/>
      <c r="C24" s="913"/>
      <c r="D24" s="913"/>
      <c r="E24" s="913"/>
      <c r="F24" s="913"/>
      <c r="G24" s="185"/>
      <c r="H24" s="185"/>
    </row>
    <row r="25" spans="1:10" ht="16" customHeight="1" thickBot="1"/>
    <row r="26" spans="1:10" ht="30.65" customHeight="1">
      <c r="A26" s="1073" t="s">
        <v>212</v>
      </c>
      <c r="B26" s="1074"/>
      <c r="C26" s="1074"/>
      <c r="D26" s="1074"/>
      <c r="E26" s="1074"/>
      <c r="F26" s="1074"/>
      <c r="G26" s="1075"/>
      <c r="H26" s="879"/>
    </row>
    <row r="27" spans="1:10" ht="16" customHeight="1" thickBot="1">
      <c r="A27" s="1076" t="s">
        <v>213</v>
      </c>
      <c r="B27" s="1077"/>
      <c r="C27" s="1077"/>
      <c r="D27" s="1077"/>
      <c r="E27" s="893"/>
      <c r="F27" s="894"/>
      <c r="G27" s="381" t="s">
        <v>214</v>
      </c>
      <c r="H27" s="879" t="s">
        <v>41</v>
      </c>
    </row>
    <row r="28" spans="1:10" ht="17.25" customHeight="1"/>
    <row r="29" spans="1:10" ht="18" customHeight="1" thickBot="1">
      <c r="A29" s="925" t="s">
        <v>215</v>
      </c>
      <c r="B29" s="913"/>
      <c r="C29" s="913"/>
      <c r="D29" s="913"/>
      <c r="E29" s="913"/>
      <c r="F29" s="913"/>
      <c r="G29" s="913"/>
      <c r="H29" s="913"/>
    </row>
    <row r="30" spans="1:10" ht="39.75" customHeight="1">
      <c r="A30" s="839" t="s">
        <v>6</v>
      </c>
      <c r="B30" s="844" t="s">
        <v>187</v>
      </c>
      <c r="C30" s="828" t="s">
        <v>216</v>
      </c>
      <c r="D30" s="828" t="s">
        <v>217</v>
      </c>
      <c r="E30" s="828" t="s">
        <v>218</v>
      </c>
      <c r="F30" s="828" t="s">
        <v>219</v>
      </c>
      <c r="G30" s="829" t="s">
        <v>220</v>
      </c>
    </row>
    <row r="31" spans="1:10" ht="25.5" customHeight="1" thickBot="1">
      <c r="A31" s="715">
        <v>1</v>
      </c>
      <c r="B31" s="233">
        <v>2</v>
      </c>
      <c r="C31" s="32">
        <v>3</v>
      </c>
      <c r="D31" s="32">
        <v>4</v>
      </c>
      <c r="E31" s="32">
        <v>5</v>
      </c>
      <c r="F31" s="489">
        <v>6</v>
      </c>
      <c r="G31" s="490">
        <v>7</v>
      </c>
    </row>
    <row r="32" spans="1:10" ht="18" customHeight="1" thickBot="1">
      <c r="A32" s="1039" t="s">
        <v>119</v>
      </c>
      <c r="B32" s="915"/>
      <c r="C32" s="260"/>
      <c r="D32" s="260"/>
      <c r="E32" s="260"/>
      <c r="F32" s="260"/>
      <c r="G32" s="261"/>
    </row>
    <row r="33" spans="1:9" ht="28.5" customHeight="1">
      <c r="A33" s="502" t="s">
        <v>195</v>
      </c>
      <c r="B33" s="506" t="s">
        <v>221</v>
      </c>
      <c r="C33" s="127"/>
      <c r="D33" s="127"/>
      <c r="E33" s="392"/>
      <c r="F33" s="602">
        <f>G33-SUM(C33:E33)</f>
        <v>0</v>
      </c>
      <c r="G33" s="599">
        <f>_2082_4_cdae</f>
        <v>0</v>
      </c>
    </row>
    <row r="34" spans="1:9" ht="25.5" customHeight="1">
      <c r="A34" s="486" t="s">
        <v>196</v>
      </c>
      <c r="B34" s="834" t="s">
        <v>222</v>
      </c>
      <c r="C34" s="19"/>
      <c r="D34" s="19"/>
      <c r="E34" s="19"/>
      <c r="F34" s="601">
        <f>G34-SUM(C34:E34)</f>
        <v>0</v>
      </c>
      <c r="G34" s="585">
        <f>_20_AUT_cdae</f>
        <v>0</v>
      </c>
    </row>
    <row r="35" spans="1:9" ht="18" customHeight="1" thickBot="1">
      <c r="A35" s="1065" t="s">
        <v>124</v>
      </c>
      <c r="B35" s="920"/>
      <c r="C35" s="590">
        <f>SUM(C33:C34)</f>
        <v>0</v>
      </c>
      <c r="D35" s="590">
        <f>SUM(D33:D34)</f>
        <v>0</v>
      </c>
      <c r="E35" s="590">
        <f>SUM(E33:E34)</f>
        <v>0</v>
      </c>
      <c r="F35" s="590">
        <f>SUM(F33:F34)</f>
        <v>0</v>
      </c>
      <c r="G35" s="588">
        <f>_S_CDAE_1</f>
        <v>0</v>
      </c>
    </row>
    <row r="36" spans="1:9" ht="18" customHeight="1" thickBot="1">
      <c r="A36" s="1039" t="s">
        <v>125</v>
      </c>
      <c r="B36" s="915"/>
      <c r="C36" s="383"/>
      <c r="D36" s="383"/>
      <c r="E36" s="383"/>
      <c r="F36" s="383"/>
      <c r="G36" s="384"/>
    </row>
    <row r="37" spans="1:9" ht="18" customHeight="1">
      <c r="A37" s="414">
        <v>2812</v>
      </c>
      <c r="B37" s="714" t="s">
        <v>223</v>
      </c>
      <c r="C37" s="382"/>
      <c r="D37" s="382"/>
      <c r="E37" s="382"/>
      <c r="F37" s="603">
        <f>G37-SUM(C37:E37)</f>
        <v>0</v>
      </c>
      <c r="G37" s="604">
        <f>_212_cdae</f>
        <v>0</v>
      </c>
    </row>
    <row r="38" spans="1:9" ht="18" customHeight="1">
      <c r="A38" s="507"/>
      <c r="B38" s="508" t="s">
        <v>134</v>
      </c>
      <c r="C38" s="35"/>
      <c r="D38" s="35"/>
      <c r="E38" s="35"/>
      <c r="F38" s="35"/>
      <c r="G38" s="36"/>
    </row>
    <row r="39" spans="1:9" ht="33" customHeight="1">
      <c r="A39" s="502" t="s">
        <v>199</v>
      </c>
      <c r="B39" s="505" t="s">
        <v>200</v>
      </c>
      <c r="C39" s="19"/>
      <c r="D39" s="19"/>
      <c r="E39" s="19"/>
      <c r="F39" s="601">
        <f>G39-SUM(C39:E39)</f>
        <v>0</v>
      </c>
      <c r="G39" s="585">
        <f>_213_cdae</f>
        <v>0</v>
      </c>
    </row>
    <row r="40" spans="1:9" ht="30.75" customHeight="1">
      <c r="A40" s="502" t="s">
        <v>201</v>
      </c>
      <c r="B40" s="506" t="s">
        <v>202</v>
      </c>
      <c r="C40" s="127"/>
      <c r="D40" s="127"/>
      <c r="E40" s="127"/>
      <c r="F40" s="602">
        <f>G40-SUM(C40:E40)</f>
        <v>0</v>
      </c>
      <c r="G40" s="599">
        <f>_214_cdae</f>
        <v>0</v>
      </c>
    </row>
    <row r="41" spans="1:9" ht="28.5" customHeight="1">
      <c r="A41" s="486" t="s">
        <v>224</v>
      </c>
      <c r="B41" s="834" t="s">
        <v>146</v>
      </c>
      <c r="C41" s="19"/>
      <c r="D41" s="19"/>
      <c r="E41" s="19"/>
      <c r="F41" s="601">
        <f>G41-SUM(C41:E41)</f>
        <v>0</v>
      </c>
      <c r="G41" s="585">
        <f>_21315_2145_cdae</f>
        <v>0</v>
      </c>
    </row>
    <row r="42" spans="1:9" ht="18" customHeight="1">
      <c r="A42" s="1065" t="s">
        <v>204</v>
      </c>
      <c r="B42" s="920"/>
      <c r="C42" s="590">
        <f>SUM(C39:C41)</f>
        <v>0</v>
      </c>
      <c r="D42" s="590">
        <f>SUM(D39:D41)</f>
        <v>0</v>
      </c>
      <c r="E42" s="590">
        <f>SUM(E39:E41)</f>
        <v>0</v>
      </c>
      <c r="F42" s="590">
        <f>SUM(F39:F41)</f>
        <v>0</v>
      </c>
      <c r="G42" s="588">
        <f>_S_CDAE_3</f>
        <v>0</v>
      </c>
    </row>
    <row r="43" spans="1:9" ht="27" customHeight="1">
      <c r="A43" s="528" t="s">
        <v>205</v>
      </c>
      <c r="B43" s="503" t="s">
        <v>150</v>
      </c>
      <c r="C43" s="30"/>
      <c r="D43" s="30"/>
      <c r="E43" s="30"/>
      <c r="F43" s="590">
        <f>_2815_18_cdae_E1-_2815_18_ceta-_2815_18_cele-_2815_18_cehs</f>
        <v>0</v>
      </c>
      <c r="G43" s="588">
        <f>_2815_18_cdae</f>
        <v>0</v>
      </c>
    </row>
    <row r="44" spans="1:9" ht="18" customHeight="1">
      <c r="A44" s="492">
        <v>28187</v>
      </c>
      <c r="B44" s="834" t="s">
        <v>151</v>
      </c>
      <c r="C44" s="19"/>
      <c r="D44" s="19"/>
      <c r="E44" s="19"/>
      <c r="F44" s="601">
        <f>G44-SUM(C44:E44)</f>
        <v>0</v>
      </c>
      <c r="G44" s="585">
        <f>_28187_cdae</f>
        <v>0</v>
      </c>
    </row>
    <row r="45" spans="1:9" ht="18" customHeight="1">
      <c r="A45" s="1070" t="s">
        <v>152</v>
      </c>
      <c r="B45" s="920"/>
      <c r="C45" s="590">
        <f>_2815_18_ceta+_28187_ceta</f>
        <v>0</v>
      </c>
      <c r="D45" s="590">
        <f>SUM(D43:D44)</f>
        <v>0</v>
      </c>
      <c r="E45" s="590">
        <f>SUM(E43:E44)</f>
        <v>0</v>
      </c>
      <c r="F45" s="590">
        <f>SUM(F43:F44)</f>
        <v>0</v>
      </c>
      <c r="G45" s="588">
        <f>_S_CDAE_4</f>
        <v>0</v>
      </c>
      <c r="I45" s="180"/>
    </row>
    <row r="46" spans="1:9" ht="25.5" customHeight="1" thickBot="1">
      <c r="A46" s="414">
        <v>282</v>
      </c>
      <c r="B46" s="635" t="s">
        <v>207</v>
      </c>
      <c r="C46" s="30"/>
      <c r="D46" s="30"/>
      <c r="E46" s="30"/>
      <c r="F46" s="590">
        <f>G46-SUM(C46:E46)</f>
        <v>0</v>
      </c>
      <c r="G46" s="588">
        <f>_282_cdae</f>
        <v>0</v>
      </c>
    </row>
    <row r="47" spans="1:9" ht="18" customHeight="1" thickBot="1">
      <c r="A47" s="389"/>
      <c r="B47" s="819" t="s">
        <v>225</v>
      </c>
      <c r="C47" s="575">
        <f>_S_CETA_1+_212_ceta+_S_CETA_3+_282_ceta+_S_CETA_4</f>
        <v>0</v>
      </c>
      <c r="D47" s="575">
        <f>_S_CELE_1+_212_cele+_S_CELE_3+_S_CELE_4+_282_cele</f>
        <v>0</v>
      </c>
      <c r="E47" s="575">
        <f>_S_CEHS_1+_212_cehs+_S_CEHS_3+_S_CEHS_4+_282_cehs</f>
        <v>0</v>
      </c>
      <c r="F47" s="575">
        <f>_S_CERA_1+_212_cera+_S_CERA_3+_S_CERA_4+_282_cera</f>
        <v>0</v>
      </c>
      <c r="G47" s="597">
        <f>_S_CDAE</f>
        <v>0</v>
      </c>
    </row>
    <row r="48" spans="1:9" ht="15.65" customHeight="1">
      <c r="A48" s="1066" t="s">
        <v>226</v>
      </c>
      <c r="B48" s="913"/>
      <c r="C48" s="913"/>
      <c r="D48" s="913"/>
      <c r="E48" s="913"/>
      <c r="F48" s="913"/>
      <c r="G48" s="913"/>
      <c r="H48" s="185"/>
    </row>
    <row r="49" spans="1:8" ht="15.65" customHeight="1">
      <c r="A49" s="1066" t="s">
        <v>227</v>
      </c>
      <c r="B49" s="913"/>
      <c r="C49" s="913"/>
      <c r="D49" s="913"/>
      <c r="E49" s="913"/>
      <c r="F49" s="913"/>
      <c r="G49" s="913"/>
      <c r="H49" s="185"/>
    </row>
    <row r="50" spans="1:8" ht="15.65" customHeight="1">
      <c r="A50" s="1066" t="s">
        <v>228</v>
      </c>
      <c r="B50" s="913"/>
      <c r="C50" s="913"/>
      <c r="D50" s="913"/>
      <c r="E50" s="913"/>
      <c r="F50" s="913"/>
      <c r="G50" s="913"/>
      <c r="H50" s="185"/>
    </row>
  </sheetData>
  <mergeCells count="28">
    <mergeCell ref="A50:G50"/>
    <mergeCell ref="A10:B10"/>
    <mergeCell ref="A9:B9"/>
    <mergeCell ref="E3:F3"/>
    <mergeCell ref="A48:G48"/>
    <mergeCell ref="A49:G49"/>
    <mergeCell ref="A45:B45"/>
    <mergeCell ref="A36:B36"/>
    <mergeCell ref="A3:A4"/>
    <mergeCell ref="A23:F23"/>
    <mergeCell ref="A42:B42"/>
    <mergeCell ref="A26:G26"/>
    <mergeCell ref="A27:D27"/>
    <mergeCell ref="C1:F1"/>
    <mergeCell ref="A35:B35"/>
    <mergeCell ref="A24:F24"/>
    <mergeCell ref="A29:H29"/>
    <mergeCell ref="A19:B19"/>
    <mergeCell ref="C3:C4"/>
    <mergeCell ref="D3:D4"/>
    <mergeCell ref="H3:H4"/>
    <mergeCell ref="A32:B32"/>
    <mergeCell ref="B3:B4"/>
    <mergeCell ref="A22:G22"/>
    <mergeCell ref="G3:G4"/>
    <mergeCell ref="A6:B6"/>
    <mergeCell ref="A16:B16"/>
    <mergeCell ref="A2:F2"/>
  </mergeCells>
  <dataValidations count="1">
    <dataValidation type="decimal" operator="greaterThanOrEqual" allowBlank="1" showInputMessage="1" showErrorMessage="1" sqref="C7:G8 C11:G11 C13:G15 C17:G18 C20:G20 C33:D34 C37:E37 C39:E41 C43:E44 C46:E46 E34" xr:uid="{00000000-0002-0000-0300-000000000000}">
      <formula1>0</formula1>
    </dataValidation>
  </dataValidations>
  <hyperlinks>
    <hyperlink ref="C1" r:id="rId1" xr:uid="{00000000-0004-0000-0300-000000000000}"/>
  </hyperlinks>
  <printOptions horizontalCentered="1"/>
  <pageMargins left="0.23622047244094491" right="0.19685039370078741" top="0.59055118110236227" bottom="0.39370078740157483" header="0.51181102362204722" footer="0.19685039370078741"/>
  <pageSetup paperSize="9" scale="55" orientation="portrait" r:id="rId2"/>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theme="0"/>
  </sheetPr>
  <dimension ref="A1:N69"/>
  <sheetViews>
    <sheetView showGridLines="0" topLeftCell="B1" zoomScaleNormal="100" workbookViewId="0">
      <selection activeCell="M5" sqref="M5"/>
    </sheetView>
  </sheetViews>
  <sheetFormatPr baseColWidth="10" defaultColWidth="11.453125" defaultRowHeight="13" customHeight="1"/>
  <cols>
    <col min="1" max="1" width="21" style="14" customWidth="1"/>
    <col min="2" max="2" width="37.81640625" style="14" customWidth="1"/>
    <col min="3" max="3" width="30.453125" style="14" customWidth="1"/>
    <col min="4" max="4" width="17.7265625" style="775" customWidth="1"/>
    <col min="5" max="5" width="3.81640625" style="775" customWidth="1"/>
    <col min="6" max="6" width="14.7265625" style="775" customWidth="1"/>
    <col min="7" max="7" width="3.7265625" style="775" customWidth="1"/>
    <col min="8" max="8" width="13.54296875" style="775" customWidth="1"/>
    <col min="9" max="9" width="5.453125" style="775" customWidth="1"/>
    <col min="10" max="10" width="11.7265625" style="775" customWidth="1"/>
    <col min="11" max="11" width="4.26953125" style="775" customWidth="1"/>
    <col min="12" max="12" width="13.7265625" style="775" customWidth="1"/>
    <col min="13" max="13" width="20.54296875" style="14" bestFit="1" customWidth="1"/>
    <col min="14" max="14" width="55.81640625" style="14" bestFit="1" customWidth="1"/>
    <col min="15" max="15" width="11.453125" style="14" customWidth="1"/>
    <col min="16" max="16384" width="11.453125" style="14"/>
  </cols>
  <sheetData>
    <row r="1" spans="1:14" ht="27.75" customHeight="1">
      <c r="A1" s="706" t="str">
        <f t="array" ref="A1">[1]!_nom</f>
        <v>TEXTAREA_</v>
      </c>
      <c r="B1" s="188" t="s">
        <v>104</v>
      </c>
      <c r="C1" s="1064" t="s">
        <v>559</v>
      </c>
      <c r="D1" s="913"/>
      <c r="E1" s="913"/>
      <c r="F1" s="913"/>
      <c r="G1" s="913"/>
      <c r="H1" s="1042" t="s">
        <v>229</v>
      </c>
      <c r="I1" s="913"/>
      <c r="J1" s="913"/>
      <c r="K1" s="913"/>
      <c r="L1" s="443" t="s">
        <v>2</v>
      </c>
      <c r="M1" s="443"/>
      <c r="N1" s="443"/>
    </row>
    <row r="2" spans="1:14" ht="33" customHeight="1">
      <c r="B2" s="1091" t="s">
        <v>230</v>
      </c>
      <c r="C2" s="1091"/>
      <c r="D2" s="1091"/>
      <c r="E2" s="1091"/>
      <c r="F2" s="1091"/>
      <c r="G2" s="1091"/>
      <c r="H2" s="1091"/>
      <c r="I2" s="861"/>
      <c r="J2" s="861"/>
      <c r="K2" s="861"/>
      <c r="L2" s="861"/>
      <c r="M2" s="236"/>
      <c r="N2" s="236"/>
    </row>
    <row r="3" spans="1:14" ht="6" customHeight="1" thickBot="1">
      <c r="B3" s="37"/>
      <c r="C3" s="1085"/>
      <c r="D3" s="911"/>
      <c r="E3" s="911"/>
      <c r="F3" s="911"/>
      <c r="G3" s="195"/>
      <c r="H3" s="195"/>
      <c r="I3" s="195"/>
      <c r="J3" s="195"/>
      <c r="K3" s="195"/>
      <c r="L3" s="27"/>
    </row>
    <row r="4" spans="1:14" s="4" customFormat="1" ht="37.5" customHeight="1">
      <c r="A4" s="825" t="s">
        <v>6</v>
      </c>
      <c r="B4" s="1071" t="s">
        <v>231</v>
      </c>
      <c r="C4" s="1055"/>
      <c r="D4" s="828" t="s">
        <v>232</v>
      </c>
      <c r="E4" s="1047" t="s">
        <v>233</v>
      </c>
      <c r="F4" s="1055"/>
      <c r="G4" s="1047" t="s">
        <v>190</v>
      </c>
      <c r="H4" s="1055"/>
      <c r="I4" s="1047" t="s">
        <v>234</v>
      </c>
      <c r="J4" s="1055"/>
      <c r="K4" s="1092" t="s">
        <v>235</v>
      </c>
      <c r="L4" s="1093"/>
    </row>
    <row r="5" spans="1:14" s="835" customFormat="1" ht="12.65" customHeight="1">
      <c r="A5" s="846">
        <v>1</v>
      </c>
      <c r="B5" s="1095">
        <v>2</v>
      </c>
      <c r="C5" s="928"/>
      <c r="D5" s="16">
        <v>3</v>
      </c>
      <c r="E5" s="1086">
        <v>4</v>
      </c>
      <c r="F5" s="953"/>
      <c r="G5" s="1083">
        <v>5</v>
      </c>
      <c r="H5" s="928"/>
      <c r="I5" s="1083">
        <v>6</v>
      </c>
      <c r="J5" s="928"/>
      <c r="K5" s="1078">
        <v>7</v>
      </c>
      <c r="L5" s="1079"/>
    </row>
    <row r="6" spans="1:14" s="121" customFormat="1" ht="15" customHeight="1">
      <c r="A6" s="763"/>
      <c r="B6" s="1082" t="s">
        <v>236</v>
      </c>
      <c r="C6" s="922"/>
      <c r="D6" s="187"/>
      <c r="E6" s="1089"/>
      <c r="F6" s="922"/>
      <c r="G6" s="186"/>
      <c r="H6" s="196"/>
      <c r="I6" s="186"/>
      <c r="J6" s="196"/>
      <c r="K6" s="197"/>
      <c r="L6" s="198"/>
    </row>
    <row r="7" spans="1:14" s="5" customFormat="1" ht="15" customHeight="1">
      <c r="A7" s="841">
        <v>145</v>
      </c>
      <c r="B7" s="1084" t="s">
        <v>237</v>
      </c>
      <c r="C7" s="934"/>
      <c r="D7" s="19"/>
      <c r="E7" s="791"/>
      <c r="F7" s="235"/>
      <c r="G7" s="452"/>
      <c r="H7" s="453"/>
      <c r="I7" s="452"/>
      <c r="J7" s="454"/>
      <c r="K7" s="764"/>
      <c r="L7" s="606">
        <f>_145_prde+_145_prau_of+_145_prau-_145_prdi</f>
        <v>0</v>
      </c>
    </row>
    <row r="8" spans="1:14" s="5" customFormat="1" ht="15" customHeight="1">
      <c r="A8" s="765"/>
      <c r="B8" s="1081" t="s">
        <v>238</v>
      </c>
      <c r="C8" s="953"/>
      <c r="D8" s="19"/>
      <c r="E8" s="792"/>
      <c r="F8" s="235"/>
      <c r="G8" s="452"/>
      <c r="H8" s="76"/>
      <c r="I8" s="452"/>
      <c r="J8" s="235"/>
      <c r="K8" s="764"/>
      <c r="L8" s="607">
        <f>_AUT_prde+_AUT_prau_of+_AUT_prau-_AUT_prdi</f>
        <v>0</v>
      </c>
    </row>
    <row r="9" spans="1:14" s="5" customFormat="1" ht="6" customHeight="1">
      <c r="A9" s="765"/>
      <c r="B9" s="841"/>
      <c r="C9" s="834"/>
      <c r="D9" s="13"/>
      <c r="E9" s="799"/>
      <c r="F9" s="38"/>
      <c r="G9" s="137"/>
      <c r="H9" s="38"/>
      <c r="I9" s="137"/>
      <c r="J9" s="38"/>
      <c r="K9" s="758"/>
      <c r="L9" s="7"/>
    </row>
    <row r="10" spans="1:14" s="34" customFormat="1" ht="15.65" customHeight="1">
      <c r="A10" s="766"/>
      <c r="B10" s="1065" t="s">
        <v>124</v>
      </c>
      <c r="C10" s="920"/>
      <c r="D10" s="590">
        <f>SUM(D7:D8)</f>
        <v>0</v>
      </c>
      <c r="E10" s="800"/>
      <c r="F10" s="620">
        <f>SUM(F7:F8)</f>
        <v>0</v>
      </c>
      <c r="G10" s="455"/>
      <c r="H10" s="605">
        <f>SUM(H7:H8)</f>
        <v>0</v>
      </c>
      <c r="I10" s="456"/>
      <c r="J10" s="605">
        <f>SUM(J7:J8)</f>
        <v>0</v>
      </c>
      <c r="K10" s="456"/>
      <c r="L10" s="608">
        <f>_145_prfi+_AUT_prfi</f>
        <v>0</v>
      </c>
    </row>
    <row r="11" spans="1:14" s="34" customFormat="1" ht="6" customHeight="1">
      <c r="A11" s="767"/>
      <c r="B11" s="39"/>
      <c r="C11" s="40"/>
      <c r="D11" s="21"/>
      <c r="E11" s="800"/>
      <c r="F11" s="793"/>
      <c r="G11" s="20"/>
      <c r="H11" s="41"/>
      <c r="I11" s="20"/>
      <c r="J11" s="41"/>
      <c r="K11" s="762"/>
      <c r="L11" s="42"/>
    </row>
    <row r="12" spans="1:14" s="182" customFormat="1" ht="15" customHeight="1">
      <c r="A12" s="763"/>
      <c r="B12" s="1082" t="s">
        <v>239</v>
      </c>
      <c r="C12" s="922"/>
      <c r="D12" s="24"/>
      <c r="E12" s="794"/>
      <c r="F12" s="43"/>
      <c r="G12" s="23"/>
      <c r="H12" s="43"/>
      <c r="I12" s="23"/>
      <c r="J12" s="43"/>
      <c r="K12" s="199"/>
      <c r="L12" s="44"/>
    </row>
    <row r="13" spans="1:14" s="768" customFormat="1" ht="15" customHeight="1">
      <c r="A13" s="841">
        <v>1511</v>
      </c>
      <c r="B13" s="1081" t="s">
        <v>240</v>
      </c>
      <c r="C13" s="953"/>
      <c r="D13" s="19"/>
      <c r="E13" s="813"/>
      <c r="F13" s="76"/>
      <c r="G13" s="457"/>
      <c r="H13" s="76"/>
      <c r="I13" s="457"/>
      <c r="J13" s="76"/>
      <c r="K13" s="769"/>
      <c r="L13" s="607">
        <f>_1511_prde+F13+_1511_prau-_1511_prdi</f>
        <v>0</v>
      </c>
    </row>
    <row r="14" spans="1:14" s="768" customFormat="1" ht="15" customHeight="1">
      <c r="A14" s="841">
        <v>1513</v>
      </c>
      <c r="B14" s="841" t="s">
        <v>241</v>
      </c>
      <c r="C14" s="842"/>
      <c r="D14" s="19"/>
      <c r="E14" s="795"/>
      <c r="F14" s="76"/>
      <c r="G14" s="457"/>
      <c r="H14" s="76"/>
      <c r="I14" s="457"/>
      <c r="J14" s="76"/>
      <c r="K14" s="769"/>
      <c r="L14" s="607">
        <f>D14+F14+H14-_1513_prdi</f>
        <v>0</v>
      </c>
    </row>
    <row r="15" spans="1:14" s="768" customFormat="1" ht="15" customHeight="1">
      <c r="A15" s="841">
        <v>1514</v>
      </c>
      <c r="B15" s="1081" t="s">
        <v>242</v>
      </c>
      <c r="C15" s="953"/>
      <c r="D15" s="19"/>
      <c r="E15" s="795"/>
      <c r="F15" s="76"/>
      <c r="G15" s="457"/>
      <c r="H15" s="76"/>
      <c r="I15" s="457"/>
      <c r="J15" s="76"/>
      <c r="K15" s="769"/>
      <c r="L15" s="607">
        <f>_1514_prde+F15+_1514_prau-_1514_prdi</f>
        <v>0</v>
      </c>
    </row>
    <row r="16" spans="1:14" s="768" customFormat="1" ht="15" customHeight="1">
      <c r="A16" s="841">
        <v>1516</v>
      </c>
      <c r="B16" s="1081" t="s">
        <v>243</v>
      </c>
      <c r="C16" s="953"/>
      <c r="D16" s="19"/>
      <c r="E16" s="795"/>
      <c r="F16" s="76"/>
      <c r="G16" s="457"/>
      <c r="H16" s="76"/>
      <c r="I16" s="457"/>
      <c r="J16" s="76"/>
      <c r="K16" s="769"/>
      <c r="L16" s="607">
        <f>_1516_prde+F16+_1516_prau-_1516_prdi</f>
        <v>0</v>
      </c>
    </row>
    <row r="17" spans="1:12" s="768" customFormat="1" ht="15" customHeight="1">
      <c r="A17" s="841">
        <v>1517</v>
      </c>
      <c r="B17" s="841" t="s">
        <v>244</v>
      </c>
      <c r="C17" s="842"/>
      <c r="D17" s="19"/>
      <c r="E17" s="795"/>
      <c r="F17" s="76"/>
      <c r="G17" s="457"/>
      <c r="H17" s="76"/>
      <c r="I17" s="457"/>
      <c r="J17" s="76"/>
      <c r="K17" s="769"/>
      <c r="L17" s="607">
        <f>_1517_prde+F17+_1517_prau-_1517_prdi</f>
        <v>0</v>
      </c>
    </row>
    <row r="18" spans="1:12" s="768" customFormat="1" ht="15" customHeight="1">
      <c r="A18" s="841">
        <v>1521</v>
      </c>
      <c r="B18" s="1081" t="s">
        <v>245</v>
      </c>
      <c r="C18" s="953"/>
      <c r="D18" s="19"/>
      <c r="E18" s="795"/>
      <c r="F18" s="76"/>
      <c r="G18" s="457"/>
      <c r="H18" s="76"/>
      <c r="I18" s="457"/>
      <c r="J18" s="76"/>
      <c r="K18" s="770" t="s">
        <v>246</v>
      </c>
      <c r="L18" s="607">
        <f>_1521_prde+F18+_1521_prau-_1517_prdi</f>
        <v>0</v>
      </c>
    </row>
    <row r="19" spans="1:12" s="768" customFormat="1" ht="15" customHeight="1">
      <c r="A19" s="841">
        <v>1525</v>
      </c>
      <c r="B19" s="1081" t="s">
        <v>247</v>
      </c>
      <c r="C19" s="953"/>
      <c r="D19" s="19"/>
      <c r="E19" s="795"/>
      <c r="F19" s="76"/>
      <c r="G19" s="457"/>
      <c r="H19" s="76"/>
      <c r="I19" s="457"/>
      <c r="J19" s="76"/>
      <c r="K19" s="769"/>
      <c r="L19" s="607">
        <f>_1525_prde+F19+_1525_prau-_1525_prdi</f>
        <v>0</v>
      </c>
    </row>
    <row r="20" spans="1:12" s="768" customFormat="1" ht="15" customHeight="1">
      <c r="A20" s="841">
        <v>1528</v>
      </c>
      <c r="B20" s="1081" t="s">
        <v>248</v>
      </c>
      <c r="C20" s="953"/>
      <c r="D20" s="19"/>
      <c r="E20" s="795"/>
      <c r="F20" s="76"/>
      <c r="G20" s="457"/>
      <c r="H20" s="76"/>
      <c r="I20" s="457"/>
      <c r="J20" s="76"/>
      <c r="K20" s="769"/>
      <c r="L20" s="607">
        <f>_1528_prde+F20+_1528_prau-_1528_prdi</f>
        <v>0</v>
      </c>
    </row>
    <row r="21" spans="1:12" s="768" customFormat="1" ht="25" customHeight="1">
      <c r="A21" s="771" t="s">
        <v>249</v>
      </c>
      <c r="B21" s="1081" t="s">
        <v>250</v>
      </c>
      <c r="C21" s="953"/>
      <c r="D21" s="19"/>
      <c r="E21" s="795"/>
      <c r="F21" s="76"/>
      <c r="G21" s="457"/>
      <c r="H21" s="76"/>
      <c r="I21" s="457"/>
      <c r="J21" s="76"/>
      <c r="K21" s="770" t="s">
        <v>246</v>
      </c>
      <c r="L21" s="607">
        <f>_15_AU_prde+F21+_15_AU_prau-_15_AU_prdi</f>
        <v>0</v>
      </c>
    </row>
    <row r="22" spans="1:12" s="768" customFormat="1" ht="16.5" customHeight="1">
      <c r="A22" s="772"/>
      <c r="B22" s="9"/>
      <c r="C22" s="45"/>
      <c r="D22" s="21"/>
      <c r="E22" s="795"/>
      <c r="F22" s="41"/>
      <c r="G22" s="20"/>
      <c r="H22" s="41"/>
      <c r="I22" s="20"/>
      <c r="J22" s="41"/>
      <c r="K22" s="762"/>
      <c r="L22" s="42"/>
    </row>
    <row r="23" spans="1:12" s="182" customFormat="1" ht="14.15" customHeight="1">
      <c r="A23" s="773"/>
      <c r="B23" s="1065" t="s">
        <v>133</v>
      </c>
      <c r="C23" s="920"/>
      <c r="D23" s="590">
        <f>SUM(D13:D21)</f>
        <v>0</v>
      </c>
      <c r="E23" s="801"/>
      <c r="F23" s="605">
        <f>SUM(F13:F21)</f>
        <v>0</v>
      </c>
      <c r="G23" s="458"/>
      <c r="H23" s="605">
        <f>SUM(H13:H21)</f>
        <v>0</v>
      </c>
      <c r="I23" s="459" t="s">
        <v>251</v>
      </c>
      <c r="J23" s="605">
        <f>SUM(J13:J21)</f>
        <v>0</v>
      </c>
      <c r="K23" s="460"/>
      <c r="L23" s="609">
        <f>SUM(L13:L21)</f>
        <v>0</v>
      </c>
    </row>
    <row r="24" spans="1:12" ht="6" customHeight="1">
      <c r="A24" s="774"/>
      <c r="B24" s="46"/>
      <c r="C24" s="47"/>
      <c r="D24" s="13"/>
      <c r="E24" s="802"/>
      <c r="F24" s="38"/>
      <c r="G24" s="137"/>
      <c r="H24" s="38"/>
      <c r="I24" s="137"/>
      <c r="J24" s="38"/>
      <c r="K24" s="758"/>
      <c r="L24" s="7"/>
    </row>
    <row r="25" spans="1:12" s="121" customFormat="1" ht="15" customHeight="1">
      <c r="A25" s="776"/>
      <c r="B25" s="1082" t="s">
        <v>252</v>
      </c>
      <c r="C25" s="922"/>
      <c r="D25" s="23"/>
      <c r="E25" s="812"/>
      <c r="F25" s="43"/>
      <c r="G25" s="23"/>
      <c r="H25" s="43"/>
      <c r="I25" s="23"/>
      <c r="J25" s="43"/>
      <c r="K25" s="199"/>
      <c r="L25" s="44"/>
    </row>
    <row r="26" spans="1:12" s="121" customFormat="1" ht="15" customHeight="1">
      <c r="A26" s="777"/>
      <c r="B26" s="1088" t="s">
        <v>253</v>
      </c>
      <c r="C26" s="1045"/>
      <c r="D26" s="25"/>
      <c r="E26" s="811"/>
      <c r="F26" s="48"/>
      <c r="G26" s="31"/>
      <c r="H26" s="48"/>
      <c r="I26" s="31"/>
      <c r="J26" s="48"/>
      <c r="K26" s="200"/>
      <c r="L26" s="49"/>
    </row>
    <row r="27" spans="1:12" s="5" customFormat="1" ht="15" customHeight="1">
      <c r="A27" s="778">
        <v>290</v>
      </c>
      <c r="B27" s="1081" t="s">
        <v>254</v>
      </c>
      <c r="C27" s="953"/>
      <c r="D27" s="19"/>
      <c r="E27" s="792"/>
      <c r="F27" s="76"/>
      <c r="G27" s="452"/>
      <c r="H27" s="76"/>
      <c r="I27" s="452"/>
      <c r="J27" s="76"/>
      <c r="K27" s="758"/>
      <c r="L27" s="610">
        <f>_290_prde+F27+_290_prau-_290_prdi</f>
        <v>0</v>
      </c>
    </row>
    <row r="28" spans="1:12" s="5" customFormat="1" ht="15" customHeight="1">
      <c r="A28" s="779" t="s">
        <v>255</v>
      </c>
      <c r="B28" s="1081" t="s">
        <v>256</v>
      </c>
      <c r="C28" s="953"/>
      <c r="D28" s="19"/>
      <c r="E28" s="792"/>
      <c r="F28" s="76"/>
      <c r="G28" s="452"/>
      <c r="H28" s="76"/>
      <c r="I28" s="452"/>
      <c r="J28" s="76"/>
      <c r="K28" s="758"/>
      <c r="L28" s="610">
        <f>_291_prde+F28+_291_prau-_291_prdi</f>
        <v>0</v>
      </c>
    </row>
    <row r="29" spans="1:12" s="5" customFormat="1" ht="15" customHeight="1">
      <c r="A29" s="779" t="s">
        <v>257</v>
      </c>
      <c r="B29" s="1081" t="s">
        <v>258</v>
      </c>
      <c r="C29" s="953"/>
      <c r="D29" s="19"/>
      <c r="E29" s="792"/>
      <c r="F29" s="76"/>
      <c r="G29" s="452"/>
      <c r="H29" s="76"/>
      <c r="I29" s="452"/>
      <c r="J29" s="76"/>
      <c r="K29" s="758"/>
      <c r="L29" s="610">
        <f>_297_prde+F29+_297_prau-_297_prdi</f>
        <v>0</v>
      </c>
    </row>
    <row r="30" spans="1:12" s="5" customFormat="1" ht="6" customHeight="1">
      <c r="A30" s="780"/>
      <c r="B30" s="841"/>
      <c r="C30" s="834"/>
      <c r="D30" s="13"/>
      <c r="E30" s="792"/>
      <c r="F30" s="38"/>
      <c r="G30" s="137"/>
      <c r="H30" s="38"/>
      <c r="I30" s="137"/>
      <c r="J30" s="38"/>
      <c r="K30" s="758"/>
      <c r="L30" s="7"/>
    </row>
    <row r="31" spans="1:12" s="181" customFormat="1" ht="15" customHeight="1">
      <c r="A31" s="781"/>
      <c r="B31" s="1080" t="s">
        <v>204</v>
      </c>
      <c r="C31" s="1045"/>
      <c r="D31" s="611">
        <f>SUM(D27:D29)</f>
        <v>0</v>
      </c>
      <c r="E31" s="808"/>
      <c r="F31" s="612">
        <f>SUM(F27:F29)</f>
        <v>0</v>
      </c>
      <c r="G31" s="201"/>
      <c r="H31" s="612">
        <f>SUM(H27:H29)</f>
        <v>0</v>
      </c>
      <c r="I31" s="201"/>
      <c r="J31" s="612">
        <f>SUM(J27:J29)</f>
        <v>0</v>
      </c>
      <c r="K31" s="202"/>
      <c r="L31" s="613">
        <f>SUM(L27:L29)</f>
        <v>0</v>
      </c>
    </row>
    <row r="32" spans="1:12" s="34" customFormat="1" ht="6" customHeight="1">
      <c r="A32" s="782"/>
      <c r="B32" s="39"/>
      <c r="C32" s="40"/>
      <c r="D32" s="21"/>
      <c r="E32" s="810"/>
      <c r="F32" s="41"/>
      <c r="G32" s="20"/>
      <c r="H32" s="41"/>
      <c r="I32" s="20"/>
      <c r="J32" s="41"/>
      <c r="K32" s="762"/>
      <c r="L32" s="42"/>
    </row>
    <row r="33" spans="1:12" s="181" customFormat="1" ht="15" customHeight="1">
      <c r="A33" s="783"/>
      <c r="B33" s="1088" t="s">
        <v>259</v>
      </c>
      <c r="C33" s="1045"/>
      <c r="D33" s="50"/>
      <c r="E33" s="797"/>
      <c r="F33" s="51"/>
      <c r="G33" s="201"/>
      <c r="H33" s="51"/>
      <c r="I33" s="201"/>
      <c r="J33" s="51"/>
      <c r="K33" s="202"/>
      <c r="L33" s="49"/>
    </row>
    <row r="34" spans="1:12" s="34" customFormat="1" ht="15" customHeight="1">
      <c r="A34" s="841">
        <v>391</v>
      </c>
      <c r="B34" s="1081" t="s">
        <v>260</v>
      </c>
      <c r="C34" s="953"/>
      <c r="D34" s="19"/>
      <c r="E34" s="809"/>
      <c r="F34" s="76"/>
      <c r="G34" s="461"/>
      <c r="H34" s="76"/>
      <c r="I34" s="461"/>
      <c r="J34" s="76"/>
      <c r="K34" s="758"/>
      <c r="L34" s="610">
        <f>_391_prde+F34+_391_prau-_291_prdi</f>
        <v>0</v>
      </c>
    </row>
    <row r="35" spans="1:12" s="5" customFormat="1" ht="15" customHeight="1">
      <c r="A35" s="779" t="s">
        <v>261</v>
      </c>
      <c r="B35" s="1081" t="s">
        <v>262</v>
      </c>
      <c r="C35" s="953"/>
      <c r="D35" s="19"/>
      <c r="E35" s="792"/>
      <c r="F35" s="76"/>
      <c r="G35" s="452"/>
      <c r="H35" s="76"/>
      <c r="I35" s="452"/>
      <c r="J35" s="76"/>
      <c r="K35" s="758"/>
      <c r="L35" s="610">
        <f>_393_prde+F35+_393_prau-_393_prdi</f>
        <v>0</v>
      </c>
    </row>
    <row r="36" spans="1:12" s="5" customFormat="1" ht="16.5" customHeight="1">
      <c r="A36" s="771">
        <v>395</v>
      </c>
      <c r="B36" s="1081" t="s">
        <v>263</v>
      </c>
      <c r="C36" s="953"/>
      <c r="D36" s="19"/>
      <c r="E36" s="792"/>
      <c r="F36" s="76"/>
      <c r="G36" s="452"/>
      <c r="H36" s="76"/>
      <c r="I36" s="452"/>
      <c r="J36" s="76"/>
      <c r="K36" s="758"/>
      <c r="L36" s="610">
        <f>_395_prde+F36+_395_prau-_395_prdi</f>
        <v>0</v>
      </c>
    </row>
    <row r="37" spans="1:12" s="5" customFormat="1" ht="15" customHeight="1">
      <c r="A37" s="841">
        <v>397</v>
      </c>
      <c r="B37" s="1081" t="s">
        <v>264</v>
      </c>
      <c r="C37" s="953"/>
      <c r="D37" s="19"/>
      <c r="E37" s="792"/>
      <c r="F37" s="76"/>
      <c r="G37" s="452"/>
      <c r="H37" s="76"/>
      <c r="I37" s="452"/>
      <c r="J37" s="76"/>
      <c r="K37" s="758"/>
      <c r="L37" s="610">
        <f>_397_prde+F37+_397_prau-_397_prdi</f>
        <v>0</v>
      </c>
    </row>
    <row r="38" spans="1:12" s="5" customFormat="1" ht="15" customHeight="1">
      <c r="A38" s="841">
        <v>392</v>
      </c>
      <c r="B38" s="1081" t="s">
        <v>265</v>
      </c>
      <c r="C38" s="953"/>
      <c r="D38" s="19"/>
      <c r="E38" s="792"/>
      <c r="F38" s="76"/>
      <c r="G38" s="452"/>
      <c r="H38" s="76"/>
      <c r="I38" s="452"/>
      <c r="J38" s="76"/>
      <c r="K38" s="758"/>
      <c r="L38" s="610">
        <f>_392_prde+F38+_392_prau-_392_prdi</f>
        <v>0</v>
      </c>
    </row>
    <row r="39" spans="1:12" s="5" customFormat="1" ht="6" customHeight="1">
      <c r="A39" s="784"/>
      <c r="B39" s="841"/>
      <c r="C39" s="834"/>
      <c r="D39" s="13"/>
      <c r="E39" s="792"/>
      <c r="F39" s="38"/>
      <c r="G39" s="137"/>
      <c r="H39" s="38"/>
      <c r="I39" s="137"/>
      <c r="J39" s="38"/>
      <c r="K39" s="758"/>
      <c r="L39" s="7"/>
    </row>
    <row r="40" spans="1:12" s="181" customFormat="1" ht="15.65" customHeight="1">
      <c r="A40" s="785"/>
      <c r="B40" s="1080" t="s">
        <v>152</v>
      </c>
      <c r="C40" s="1045"/>
      <c r="D40" s="611">
        <f>SUM(D34:D38)</f>
        <v>0</v>
      </c>
      <c r="E40" s="808"/>
      <c r="F40" s="612">
        <f>SUM(F34:F38)</f>
        <v>0</v>
      </c>
      <c r="G40" s="201"/>
      <c r="H40" s="612">
        <f>SUM(H34:H38)</f>
        <v>0</v>
      </c>
      <c r="I40" s="201"/>
      <c r="J40" s="612">
        <f>SUM(J34:J38)</f>
        <v>0</v>
      </c>
      <c r="K40" s="202"/>
      <c r="L40" s="613">
        <f>SUM(L34:L38)</f>
        <v>0</v>
      </c>
    </row>
    <row r="41" spans="1:12" ht="6" customHeight="1">
      <c r="A41" s="786"/>
      <c r="B41" s="841"/>
      <c r="C41" s="834"/>
      <c r="D41" s="13"/>
      <c r="E41" s="796"/>
      <c r="F41" s="38"/>
      <c r="G41" s="137"/>
      <c r="H41" s="38"/>
      <c r="I41" s="137"/>
      <c r="J41" s="38"/>
      <c r="K41" s="758"/>
      <c r="L41" s="7"/>
    </row>
    <row r="42" spans="1:12" s="121" customFormat="1" ht="15.65" customHeight="1">
      <c r="A42" s="785"/>
      <c r="B42" s="1088" t="s">
        <v>266</v>
      </c>
      <c r="C42" s="1045"/>
      <c r="D42" s="25"/>
      <c r="E42" s="807"/>
      <c r="F42" s="48"/>
      <c r="G42" s="31"/>
      <c r="H42" s="48"/>
      <c r="I42" s="31"/>
      <c r="J42" s="48"/>
      <c r="K42" s="200"/>
      <c r="L42" s="49"/>
    </row>
    <row r="43" spans="1:12" s="5" customFormat="1" ht="15" customHeight="1">
      <c r="A43" s="779">
        <v>4911</v>
      </c>
      <c r="B43" s="1081" t="s">
        <v>267</v>
      </c>
      <c r="C43" s="953"/>
      <c r="D43" s="19"/>
      <c r="E43" s="791"/>
      <c r="F43" s="76"/>
      <c r="G43" s="452"/>
      <c r="H43" s="76"/>
      <c r="I43" s="452"/>
      <c r="J43" s="76"/>
      <c r="K43" s="758"/>
      <c r="L43" s="610">
        <f>_4911_prde+F43+_4911_prau-_4911_prdi</f>
        <v>0</v>
      </c>
    </row>
    <row r="44" spans="1:12" s="5" customFormat="1" ht="15" customHeight="1">
      <c r="A44" s="779" t="s">
        <v>268</v>
      </c>
      <c r="B44" s="1081" t="s">
        <v>269</v>
      </c>
      <c r="C44" s="953"/>
      <c r="D44" s="19"/>
      <c r="E44" s="792"/>
      <c r="F44" s="76"/>
      <c r="G44" s="452"/>
      <c r="H44" s="76"/>
      <c r="I44" s="452"/>
      <c r="J44" s="76"/>
      <c r="K44" s="758"/>
      <c r="L44" s="610">
        <f>_4912_15_prde+F44+_4912_15_prau-_4912_15_prdi</f>
        <v>0</v>
      </c>
    </row>
    <row r="45" spans="1:12" s="5" customFormat="1" ht="24.75" customHeight="1">
      <c r="A45" s="771" t="s">
        <v>270</v>
      </c>
      <c r="B45" s="1081" t="s">
        <v>271</v>
      </c>
      <c r="C45" s="953"/>
      <c r="D45" s="19"/>
      <c r="E45" s="792"/>
      <c r="F45" s="76"/>
      <c r="G45" s="452"/>
      <c r="H45" s="76"/>
      <c r="I45" s="452"/>
      <c r="J45" s="76"/>
      <c r="K45" s="758"/>
      <c r="L45" s="610">
        <f>_49_AU_prde+F45+_49_AU_prau-_49_AU_prdi</f>
        <v>0</v>
      </c>
    </row>
    <row r="46" spans="1:12" s="5" customFormat="1" ht="15" customHeight="1">
      <c r="A46" s="779">
        <v>590</v>
      </c>
      <c r="B46" s="1081" t="s">
        <v>272</v>
      </c>
      <c r="C46" s="953"/>
      <c r="D46" s="19"/>
      <c r="E46" s="792"/>
      <c r="F46" s="76"/>
      <c r="G46" s="452"/>
      <c r="H46" s="76"/>
      <c r="I46" s="452"/>
      <c r="J46" s="76"/>
      <c r="K46" s="758"/>
      <c r="L46" s="610">
        <f>_590_prde+F46+_590_prau-_590_prdi</f>
        <v>0</v>
      </c>
    </row>
    <row r="47" spans="1:12" s="5" customFormat="1" ht="6" customHeight="1">
      <c r="A47" s="787"/>
      <c r="B47" s="841"/>
      <c r="C47" s="834"/>
      <c r="D47" s="13"/>
      <c r="E47" s="805"/>
      <c r="F47" s="798"/>
      <c r="G47" s="137"/>
      <c r="H47" s="38"/>
      <c r="I47" s="137"/>
      <c r="J47" s="38"/>
      <c r="K47" s="758"/>
      <c r="L47" s="7"/>
    </row>
    <row r="48" spans="1:12" s="181" customFormat="1" ht="15.65" customHeight="1">
      <c r="A48" s="783"/>
      <c r="B48" s="1080" t="s">
        <v>154</v>
      </c>
      <c r="C48" s="1045"/>
      <c r="D48" s="611">
        <f>SUM(D43:D46)</f>
        <v>0</v>
      </c>
      <c r="E48" s="806"/>
      <c r="F48" s="612">
        <f>SUM(F43:F46)</f>
        <v>0</v>
      </c>
      <c r="G48" s="201"/>
      <c r="H48" s="612">
        <f>SUM(H43:H46)</f>
        <v>0</v>
      </c>
      <c r="I48" s="201"/>
      <c r="J48" s="612">
        <f>SUM(J43:J46)</f>
        <v>0</v>
      </c>
      <c r="K48" s="202"/>
      <c r="L48" s="614">
        <f>SUM(L43:L46)</f>
        <v>0</v>
      </c>
    </row>
    <row r="49" spans="1:12" ht="6" customHeight="1">
      <c r="A49" s="123"/>
      <c r="B49" s="52"/>
      <c r="C49" s="53"/>
      <c r="D49" s="13"/>
      <c r="F49" s="758"/>
      <c r="G49" s="137"/>
      <c r="H49" s="38"/>
      <c r="I49" s="137"/>
      <c r="J49" s="38"/>
      <c r="K49" s="758"/>
      <c r="L49" s="462"/>
    </row>
    <row r="50" spans="1:12" s="181" customFormat="1" ht="15.65" customHeight="1">
      <c r="A50" s="788"/>
      <c r="B50" s="1065" t="s">
        <v>273</v>
      </c>
      <c r="C50" s="920"/>
      <c r="D50" s="590">
        <f>_S_PRDE_3+_S_PRDE_4+_S_PRDE_5</f>
        <v>0</v>
      </c>
      <c r="E50" s="803"/>
      <c r="F50" s="605">
        <f>_S_PRAU_OF_3+_S_PRAU_OF_4+_S_PRAU_OF_5</f>
        <v>0</v>
      </c>
      <c r="G50" s="458"/>
      <c r="H50" s="605">
        <f>_S_PRAU_3+_S_PRAU_4+_S_PRAU_5</f>
        <v>0</v>
      </c>
      <c r="I50" s="458"/>
      <c r="J50" s="605">
        <f>_S_PRDI_3+_S_PRDI_4+_S_PRDI_5</f>
        <v>0</v>
      </c>
      <c r="K50" s="463"/>
      <c r="L50" s="609">
        <f>_S_PRFI_3+_S_PRFI_4+_S_PRFI_5</f>
        <v>0</v>
      </c>
    </row>
    <row r="51" spans="1:12" s="768" customFormat="1" ht="6" customHeight="1" thickBot="1">
      <c r="A51" s="789"/>
      <c r="B51" s="39"/>
      <c r="C51" s="40"/>
      <c r="D51" s="13"/>
      <c r="F51" s="758"/>
      <c r="G51" s="137"/>
      <c r="H51" s="38"/>
      <c r="I51" s="137"/>
      <c r="J51" s="38"/>
      <c r="K51" s="758"/>
      <c r="L51" s="462"/>
    </row>
    <row r="52" spans="1:12" s="181" customFormat="1" ht="18" customHeight="1" thickTop="1" thickBot="1">
      <c r="A52" s="790"/>
      <c r="B52" s="989" t="s">
        <v>274</v>
      </c>
      <c r="C52" s="915"/>
      <c r="D52" s="575">
        <f>_S_PRDE_1+_S_PRDE_2+_S_PRDE_6</f>
        <v>0</v>
      </c>
      <c r="E52" s="804"/>
      <c r="F52" s="615">
        <f>_S_PRAU_OF_1+_S_PRAU_OF_2+_S_PRAU_OF_6</f>
        <v>0</v>
      </c>
      <c r="G52" s="465" t="s">
        <v>275</v>
      </c>
      <c r="H52" s="615">
        <f>_S_PRAU_1+_S_PRAU_2+_S_PRAU_6</f>
        <v>0</v>
      </c>
      <c r="I52" s="465" t="s">
        <v>275</v>
      </c>
      <c r="J52" s="615">
        <f>_S_PRDI_1+_S_PRDI_2+_S_PRDI_6</f>
        <v>0</v>
      </c>
      <c r="K52" s="464"/>
      <c r="L52" s="616">
        <f>_S_PRFI_1+_S_PRFI_2+_S_PRFI_6</f>
        <v>0</v>
      </c>
    </row>
    <row r="53" spans="1:12" ht="15.65" customHeight="1"/>
    <row r="54" spans="1:12" ht="15.65" customHeight="1">
      <c r="C54" s="54" t="s">
        <v>276</v>
      </c>
      <c r="D54" s="203"/>
      <c r="E54" s="203"/>
      <c r="F54" s="204"/>
      <c r="G54" s="203"/>
      <c r="H54" s="205"/>
      <c r="I54" s="27"/>
      <c r="J54" s="27"/>
    </row>
    <row r="55" spans="1:12" ht="9.75" customHeight="1">
      <c r="C55" s="55"/>
      <c r="D55" s="27"/>
      <c r="E55" s="206"/>
      <c r="F55" s="27"/>
      <c r="G55" s="206"/>
      <c r="H55" s="207"/>
      <c r="I55" s="27"/>
      <c r="J55" s="27"/>
    </row>
    <row r="56" spans="1:12" ht="15" customHeight="1">
      <c r="C56" s="56"/>
      <c r="D56" s="225" t="s">
        <v>277</v>
      </c>
      <c r="E56" s="208"/>
      <c r="F56" s="617">
        <f>_S_PRAU-F57-F58</f>
        <v>0</v>
      </c>
      <c r="G56" s="209"/>
      <c r="H56" s="618">
        <f>_S_PRDI-H57-H58</f>
        <v>0</v>
      </c>
      <c r="I56" s="210"/>
      <c r="J56" s="27"/>
    </row>
    <row r="57" spans="1:12" ht="15" customHeight="1">
      <c r="C57" s="57" t="s">
        <v>278</v>
      </c>
      <c r="D57" s="225" t="s">
        <v>279</v>
      </c>
      <c r="E57" s="208"/>
      <c r="F57" s="466"/>
      <c r="G57" s="137"/>
      <c r="H57" s="76"/>
      <c r="I57" s="27"/>
      <c r="J57" s="27"/>
    </row>
    <row r="58" spans="1:12" ht="15" customHeight="1">
      <c r="C58" s="57"/>
      <c r="D58" s="225" t="s">
        <v>280</v>
      </c>
      <c r="E58" s="208"/>
      <c r="F58" s="467"/>
      <c r="G58" s="137"/>
      <c r="H58" s="468"/>
      <c r="I58" s="210"/>
      <c r="J58" s="27"/>
    </row>
    <row r="59" spans="1:12" ht="9" customHeight="1">
      <c r="C59" s="58"/>
      <c r="D59" s="211"/>
      <c r="E59" s="212"/>
      <c r="F59" s="213"/>
      <c r="G59" s="322"/>
      <c r="H59" s="61"/>
      <c r="I59" s="27"/>
      <c r="J59" s="27"/>
    </row>
    <row r="60" spans="1:12" ht="9.75" customHeight="1">
      <c r="C60" s="56"/>
      <c r="D60" s="214"/>
      <c r="E60" s="214"/>
      <c r="F60" s="27"/>
      <c r="G60" s="206"/>
      <c r="H60" s="207"/>
      <c r="I60" s="27"/>
      <c r="J60" s="27"/>
    </row>
    <row r="61" spans="1:12" ht="15.65" customHeight="1">
      <c r="C61" s="62"/>
      <c r="D61" s="1094" t="s">
        <v>281</v>
      </c>
      <c r="E61" s="913"/>
      <c r="F61" s="953"/>
      <c r="G61" s="137"/>
      <c r="H61" s="618">
        <f>_S_PRDI_2-H63</f>
        <v>0</v>
      </c>
      <c r="I61" s="210"/>
      <c r="J61" s="27"/>
    </row>
    <row r="62" spans="1:12" ht="12.75" customHeight="1">
      <c r="C62" s="57" t="s">
        <v>282</v>
      </c>
      <c r="D62" s="12"/>
      <c r="E62" s="226"/>
      <c r="F62" s="227"/>
      <c r="G62" s="137"/>
      <c r="H62" s="323"/>
      <c r="I62" s="210"/>
      <c r="J62" s="27"/>
    </row>
    <row r="63" spans="1:12" ht="15" customHeight="1">
      <c r="C63" s="62"/>
      <c r="D63" s="1094" t="s">
        <v>283</v>
      </c>
      <c r="E63" s="913"/>
      <c r="F63" s="953"/>
      <c r="G63" s="137"/>
      <c r="H63" s="468"/>
      <c r="I63" s="210"/>
      <c r="J63" s="215"/>
    </row>
    <row r="64" spans="1:12" ht="9.75" customHeight="1">
      <c r="C64" s="64"/>
      <c r="D64" s="179"/>
      <c r="E64" s="226"/>
      <c r="F64" s="12"/>
      <c r="G64" s="206"/>
      <c r="H64" s="216"/>
      <c r="I64" s="217"/>
      <c r="J64" s="218"/>
    </row>
    <row r="65" spans="3:13" ht="9.75" customHeight="1">
      <c r="C65" s="65"/>
      <c r="D65" s="219"/>
      <c r="E65" s="219"/>
      <c r="F65" s="220"/>
      <c r="G65" s="220"/>
      <c r="H65" s="221"/>
      <c r="I65" s="222"/>
      <c r="J65" s="223"/>
    </row>
    <row r="66" spans="3:13" ht="22.9" customHeight="1">
      <c r="C66" s="1090" t="s">
        <v>284</v>
      </c>
      <c r="D66" s="913"/>
      <c r="E66" s="913"/>
      <c r="F66" s="913"/>
      <c r="G66" s="913"/>
      <c r="H66" s="953"/>
      <c r="I66" s="209"/>
      <c r="J66" s="76"/>
    </row>
    <row r="67" spans="3:13" ht="7.5" customHeight="1">
      <c r="C67" s="60"/>
      <c r="D67" s="211"/>
      <c r="E67" s="211"/>
      <c r="F67" s="211"/>
      <c r="G67" s="211"/>
      <c r="H67" s="224"/>
      <c r="I67" s="212"/>
      <c r="J67" s="224"/>
    </row>
    <row r="68" spans="3:13" ht="9.75" customHeight="1"/>
    <row r="69" spans="3:13" s="850" customFormat="1" ht="24" customHeight="1">
      <c r="C69" s="1087" t="s">
        <v>285</v>
      </c>
      <c r="D69" s="913"/>
      <c r="E69" s="913"/>
      <c r="F69" s="913"/>
      <c r="G69" s="913"/>
      <c r="H69" s="913"/>
      <c r="I69" s="913"/>
      <c r="J69" s="913"/>
      <c r="K69" s="913"/>
      <c r="L69" s="913"/>
      <c r="M69" s="14"/>
    </row>
  </sheetData>
  <mergeCells count="53">
    <mergeCell ref="K4:L4"/>
    <mergeCell ref="B35:C35"/>
    <mergeCell ref="B4:C4"/>
    <mergeCell ref="D63:F63"/>
    <mergeCell ref="G4:H4"/>
    <mergeCell ref="B6:C6"/>
    <mergeCell ref="I4:J4"/>
    <mergeCell ref="B15:C15"/>
    <mergeCell ref="B33:C33"/>
    <mergeCell ref="B5:C5"/>
    <mergeCell ref="B20:C20"/>
    <mergeCell ref="B45:C45"/>
    <mergeCell ref="B36:C36"/>
    <mergeCell ref="B50:C50"/>
    <mergeCell ref="B26:C26"/>
    <mergeCell ref="D61:F61"/>
    <mergeCell ref="C69:L69"/>
    <mergeCell ref="C1:G1"/>
    <mergeCell ref="B42:C42"/>
    <mergeCell ref="B23:C23"/>
    <mergeCell ref="H1:K1"/>
    <mergeCell ref="B8:C8"/>
    <mergeCell ref="B13:C13"/>
    <mergeCell ref="B38:C38"/>
    <mergeCell ref="B44:C44"/>
    <mergeCell ref="E6:F6"/>
    <mergeCell ref="B29:C29"/>
    <mergeCell ref="C66:H66"/>
    <mergeCell ref="B19:C19"/>
    <mergeCell ref="B37:C37"/>
    <mergeCell ref="B34:C34"/>
    <mergeCell ref="B2:H2"/>
    <mergeCell ref="C3:F3"/>
    <mergeCell ref="B48:C48"/>
    <mergeCell ref="B10:C10"/>
    <mergeCell ref="B28:C28"/>
    <mergeCell ref="B40:C40"/>
    <mergeCell ref="E5:F5"/>
    <mergeCell ref="E4:F4"/>
    <mergeCell ref="B46:C46"/>
    <mergeCell ref="B43:C43"/>
    <mergeCell ref="B52:C52"/>
    <mergeCell ref="K5:L5"/>
    <mergeCell ref="B31:C31"/>
    <mergeCell ref="B27:C27"/>
    <mergeCell ref="B18:C18"/>
    <mergeCell ref="B12:C12"/>
    <mergeCell ref="G5:H5"/>
    <mergeCell ref="I5:J5"/>
    <mergeCell ref="B16:C16"/>
    <mergeCell ref="B7:C7"/>
    <mergeCell ref="B25:C25"/>
    <mergeCell ref="B21:C21"/>
  </mergeCells>
  <dataValidations count="1">
    <dataValidation type="decimal" operator="greaterThanOrEqual" allowBlank="1" showInputMessage="1" showErrorMessage="1" sqref="D13:D18 D20:D21 D27:D29 D34:D38 D43:D46 F13:F18 F20:F21 F27:F29 F34:F38 F43:F46 F57:F58 G13:J18 G20:J21 G27:J29 G34:J38 G43:J46 H7:H8 H19 H57:H58 H63 J66" xr:uid="{00000000-0002-0000-0400-000000000000}">
      <formula1>0</formula1>
    </dataValidation>
  </dataValidations>
  <hyperlinks>
    <hyperlink ref="C1" r:id="rId1" xr:uid="{00000000-0004-0000-0400-000000000000}"/>
  </hyperlinks>
  <printOptions horizontalCentered="1"/>
  <pageMargins left="0.19685039370078741" right="0.19685039370078741" top="0.59055118110236227" bottom="0.59055118110236227" header="0.51181102362204722" footer="0.19685039370078741"/>
  <pageSetup paperSize="9" scale="6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0"/>
  </sheetPr>
  <dimension ref="A1:M64"/>
  <sheetViews>
    <sheetView showGridLines="0" zoomScaleNormal="100" workbookViewId="0">
      <selection activeCell="G32" sqref="G32"/>
    </sheetView>
  </sheetViews>
  <sheetFormatPr baseColWidth="10" defaultColWidth="11.453125" defaultRowHeight="13" customHeight="1"/>
  <cols>
    <col min="1" max="1" width="20.81640625" style="95" customWidth="1"/>
    <col min="2" max="2" width="51" style="14" customWidth="1"/>
    <col min="3" max="7" width="15.7265625" style="14" customWidth="1"/>
    <col min="8" max="8" width="12.81640625" style="481" customWidth="1"/>
    <col min="9" max="9" width="15.26953125" style="3" customWidth="1"/>
    <col min="10" max="10" width="41" style="3" bestFit="1" customWidth="1"/>
    <col min="11" max="11" width="11.453125" style="14" customWidth="1"/>
    <col min="12" max="16384" width="11.453125" style="14"/>
  </cols>
  <sheetData>
    <row r="1" spans="1:10" ht="37.5" customHeight="1">
      <c r="A1" s="706" t="str">
        <f t="array" ref="A1">[1]!_nom</f>
        <v>TEXTAREA_</v>
      </c>
      <c r="B1" s="188" t="s">
        <v>104</v>
      </c>
      <c r="C1" s="1064" t="s">
        <v>560</v>
      </c>
      <c r="D1" s="913"/>
      <c r="E1" s="913"/>
      <c r="F1" s="913"/>
      <c r="G1" s="913"/>
      <c r="H1" s="852" t="s">
        <v>286</v>
      </c>
      <c r="I1" s="443" t="s">
        <v>2</v>
      </c>
    </row>
    <row r="2" spans="1:10" ht="33" customHeight="1">
      <c r="A2" s="1091" t="s">
        <v>287</v>
      </c>
      <c r="B2" s="913"/>
      <c r="C2" s="913"/>
      <c r="D2" s="913"/>
      <c r="E2" s="913"/>
      <c r="F2" s="913"/>
      <c r="G2" s="913"/>
      <c r="H2" s="67"/>
      <c r="I2" s="746"/>
    </row>
    <row r="3" spans="1:10" ht="15" customHeight="1">
      <c r="A3" s="848"/>
      <c r="B3" s="835"/>
      <c r="C3" s="821"/>
      <c r="D3" s="821"/>
      <c r="E3" s="821"/>
      <c r="F3" s="821"/>
      <c r="G3" s="775"/>
      <c r="H3" s="14"/>
    </row>
    <row r="4" spans="1:10" s="67" customFormat="1" ht="51" customHeight="1">
      <c r="A4" s="825" t="s">
        <v>6</v>
      </c>
      <c r="B4" s="828" t="s">
        <v>288</v>
      </c>
      <c r="C4" s="838" t="s">
        <v>289</v>
      </c>
      <c r="D4" s="844" t="s">
        <v>290</v>
      </c>
      <c r="E4" s="828" t="s">
        <v>291</v>
      </c>
      <c r="F4" s="827" t="s">
        <v>292</v>
      </c>
      <c r="G4" s="829" t="s">
        <v>293</v>
      </c>
      <c r="I4" s="746"/>
      <c r="J4" s="746"/>
    </row>
    <row r="5" spans="1:10" s="835" customFormat="1" ht="12.65" customHeight="1">
      <c r="A5" s="846">
        <v>1</v>
      </c>
      <c r="B5" s="16">
        <v>2</v>
      </c>
      <c r="C5" s="847">
        <v>3</v>
      </c>
      <c r="D5" s="68">
        <v>4</v>
      </c>
      <c r="E5" s="16">
        <v>5</v>
      </c>
      <c r="F5" s="68" t="s">
        <v>294</v>
      </c>
      <c r="G5" s="17">
        <v>7</v>
      </c>
      <c r="I5" s="2"/>
      <c r="J5" s="2"/>
    </row>
    <row r="6" spans="1:10" ht="6" customHeight="1">
      <c r="A6" s="69"/>
      <c r="B6" s="70"/>
      <c r="C6" s="71"/>
      <c r="D6" s="72"/>
      <c r="E6" s="72"/>
      <c r="F6" s="71"/>
      <c r="G6" s="73"/>
      <c r="H6" s="14"/>
    </row>
    <row r="7" spans="1:10" s="5" customFormat="1" ht="15" customHeight="1">
      <c r="A7" s="325">
        <v>162</v>
      </c>
      <c r="B7" s="10" t="s">
        <v>295</v>
      </c>
      <c r="C7" s="619">
        <f t="array" ref="C7">[2]!_162</f>
        <v>0</v>
      </c>
      <c r="D7" s="76"/>
      <c r="E7" s="76"/>
      <c r="F7" s="619">
        <f>_162_E1-D7-E7</f>
        <v>0</v>
      </c>
      <c r="G7" s="74"/>
      <c r="I7" s="3"/>
      <c r="J7" s="3"/>
    </row>
    <row r="8" spans="1:10" s="768" customFormat="1" ht="15" customHeight="1">
      <c r="A8" s="325" t="s">
        <v>296</v>
      </c>
      <c r="B8" s="63" t="s">
        <v>297</v>
      </c>
      <c r="C8" s="619">
        <f t="array" ref="C8">[2]!_161_163</f>
        <v>0</v>
      </c>
      <c r="D8" s="76"/>
      <c r="E8" s="76"/>
      <c r="F8" s="619">
        <f>_161_163_E1-D8-E8</f>
        <v>0</v>
      </c>
      <c r="G8" s="688"/>
      <c r="I8" s="3"/>
      <c r="J8" s="3"/>
    </row>
    <row r="9" spans="1:10" s="768" customFormat="1" ht="15" customHeight="1">
      <c r="A9" s="325">
        <v>164</v>
      </c>
      <c r="B9" s="63" t="s">
        <v>298</v>
      </c>
      <c r="C9" s="619">
        <f t="array" ref="C9">[2]!_1641+[2]!_1642+[2]!_1643+[2]!_1644</f>
        <v>0</v>
      </c>
      <c r="D9" s="76"/>
      <c r="E9" s="76"/>
      <c r="F9" s="619">
        <f>_164-D9-E9</f>
        <v>0</v>
      </c>
      <c r="G9" s="74"/>
      <c r="I9" s="3"/>
      <c r="J9" s="3"/>
    </row>
    <row r="10" spans="1:10" s="768" customFormat="1" ht="15" customHeight="1">
      <c r="A10" s="325">
        <v>1651</v>
      </c>
      <c r="B10" s="63" t="s">
        <v>299</v>
      </c>
      <c r="C10" s="76"/>
      <c r="D10" s="1101" t="s">
        <v>300</v>
      </c>
      <c r="E10" s="953"/>
      <c r="F10" s="619">
        <f>_1651_8</f>
        <v>0</v>
      </c>
      <c r="G10" s="75"/>
      <c r="I10" s="3"/>
      <c r="J10" s="3"/>
    </row>
    <row r="11" spans="1:10" s="768" customFormat="1" ht="15" customHeight="1">
      <c r="A11" s="325">
        <v>1654</v>
      </c>
      <c r="B11" s="63" t="s">
        <v>301</v>
      </c>
      <c r="C11" s="76"/>
      <c r="D11" s="76"/>
      <c r="E11" s="76"/>
      <c r="F11" s="619">
        <f>_1654_E1-D11-E11</f>
        <v>0</v>
      </c>
      <c r="G11" s="74"/>
      <c r="I11" s="3"/>
      <c r="J11" s="3"/>
    </row>
    <row r="12" spans="1:10" s="768" customFormat="1" ht="15" customHeight="1">
      <c r="A12" s="325" t="s">
        <v>302</v>
      </c>
      <c r="B12" s="63" t="s">
        <v>303</v>
      </c>
      <c r="C12" s="76"/>
      <c r="D12" s="76"/>
      <c r="E12" s="76"/>
      <c r="F12" s="619">
        <f>C12-D12-E12</f>
        <v>0</v>
      </c>
      <c r="G12" s="74"/>
      <c r="I12" s="3"/>
      <c r="J12" s="3"/>
    </row>
    <row r="13" spans="1:10" s="768" customFormat="1" ht="15" customHeight="1">
      <c r="A13" s="325">
        <v>166</v>
      </c>
      <c r="B13" s="63" t="s">
        <v>304</v>
      </c>
      <c r="C13" s="619">
        <f t="array" ref="C13">[2]!_166</f>
        <v>0</v>
      </c>
      <c r="D13" s="76"/>
      <c r="E13" s="76"/>
      <c r="F13" s="619">
        <f>C13-D13-E13</f>
        <v>0</v>
      </c>
      <c r="G13" s="74"/>
      <c r="I13" s="3"/>
      <c r="J13" s="3"/>
    </row>
    <row r="14" spans="1:10" ht="15" customHeight="1">
      <c r="A14" s="325">
        <v>1682</v>
      </c>
      <c r="B14" s="10" t="s">
        <v>305</v>
      </c>
      <c r="C14" s="76"/>
      <c r="D14" s="76"/>
      <c r="E14" s="76"/>
      <c r="F14" s="619">
        <f>C14-D14-E14</f>
        <v>0</v>
      </c>
      <c r="G14" s="74"/>
      <c r="H14" s="14"/>
    </row>
    <row r="15" spans="1:10" ht="37.5" customHeight="1">
      <c r="A15" s="529" t="s">
        <v>306</v>
      </c>
      <c r="B15" s="530" t="s">
        <v>307</v>
      </c>
      <c r="C15" s="619">
        <v>0</v>
      </c>
      <c r="D15" s="76"/>
      <c r="E15" s="76"/>
      <c r="F15" s="619">
        <f>C15-D15-E15</f>
        <v>0</v>
      </c>
      <c r="G15" s="74"/>
      <c r="H15" s="14"/>
    </row>
    <row r="16" spans="1:10" s="5" customFormat="1" ht="15" customHeight="1">
      <c r="A16" s="325" t="s">
        <v>308</v>
      </c>
      <c r="B16" s="10" t="s">
        <v>309</v>
      </c>
      <c r="C16" s="619">
        <f t="array" ref="C16">[2]!_17</f>
        <v>0</v>
      </c>
      <c r="D16" s="76"/>
      <c r="E16" s="76"/>
      <c r="F16" s="619">
        <f>_17_E1-D16-E16</f>
        <v>0</v>
      </c>
      <c r="G16" s="74"/>
      <c r="I16" s="3"/>
      <c r="J16" s="3"/>
    </row>
    <row r="17" spans="1:13" s="34" customFormat="1" ht="15" customHeight="1">
      <c r="A17" s="325">
        <v>519</v>
      </c>
      <c r="B17" s="63" t="s">
        <v>310</v>
      </c>
      <c r="C17" s="619">
        <f t="array" ref="C17">[2]!_519</f>
        <v>0</v>
      </c>
      <c r="D17" s="76"/>
      <c r="E17" s="76"/>
      <c r="F17" s="619">
        <f>_519_E1-D17-E17</f>
        <v>0</v>
      </c>
      <c r="G17" s="74"/>
      <c r="I17" s="3"/>
      <c r="J17" s="3"/>
    </row>
    <row r="18" spans="1:13" s="34" customFormat="1" ht="15.65" customHeight="1">
      <c r="A18" s="482" t="s">
        <v>311</v>
      </c>
      <c r="B18" s="63" t="s">
        <v>312</v>
      </c>
      <c r="C18" s="619">
        <f t="array" ref="C18">[2]!_1688</f>
        <v>0</v>
      </c>
      <c r="D18" s="76"/>
      <c r="E18" s="76"/>
      <c r="F18" s="619">
        <f>_1688_E1-D18-E18</f>
        <v>0</v>
      </c>
      <c r="G18" s="74"/>
      <c r="I18" s="3"/>
      <c r="J18" s="3"/>
    </row>
    <row r="19" spans="1:13" s="181" customFormat="1" ht="15.65" customHeight="1">
      <c r="A19" s="1102" t="s">
        <v>313</v>
      </c>
      <c r="B19" s="922"/>
      <c r="C19" s="620">
        <f>SUM(C7:C18)</f>
        <v>0</v>
      </c>
      <c r="D19" s="587">
        <f>SUM(D7:D9,D11:D18)</f>
        <v>0</v>
      </c>
      <c r="E19" s="587">
        <f>SUM(E7:E9,E11:E18)</f>
        <v>0</v>
      </c>
      <c r="F19" s="620">
        <f>SUM(F7:F18)</f>
        <v>0</v>
      </c>
      <c r="G19" s="586">
        <f>SUM(G7:G9,G11:G18)</f>
        <v>0</v>
      </c>
      <c r="I19" s="3"/>
      <c r="J19" s="3"/>
    </row>
    <row r="20" spans="1:13" s="192" customFormat="1" ht="15" customHeight="1">
      <c r="A20" s="1099" t="s">
        <v>314</v>
      </c>
      <c r="B20" s="1100"/>
      <c r="C20" s="190"/>
      <c r="D20" s="190"/>
      <c r="E20" s="190"/>
      <c r="F20" s="621">
        <f>C20-D20-E20</f>
        <v>0</v>
      </c>
      <c r="G20" s="191"/>
      <c r="I20" s="3"/>
      <c r="J20" s="3"/>
    </row>
    <row r="21" spans="1:13" s="34" customFormat="1" ht="8.25" customHeight="1">
      <c r="A21" s="325"/>
      <c r="B21" s="63"/>
      <c r="C21" s="41"/>
      <c r="D21" s="41"/>
      <c r="E21" s="41"/>
      <c r="F21" s="41"/>
      <c r="G21" s="6"/>
      <c r="I21" s="3"/>
      <c r="J21" s="3"/>
    </row>
    <row r="22" spans="1:13" s="34" customFormat="1" ht="15" customHeight="1">
      <c r="A22" s="325" t="s">
        <v>315</v>
      </c>
      <c r="B22" s="63" t="s">
        <v>316</v>
      </c>
      <c r="C22" s="76"/>
      <c r="D22" s="19"/>
      <c r="E22" s="601">
        <f>C22-D22</f>
        <v>0</v>
      </c>
      <c r="F22" s="41"/>
      <c r="G22" s="74"/>
      <c r="I22" s="3"/>
      <c r="J22" s="3"/>
    </row>
    <row r="23" spans="1:13" s="5" customFormat="1" ht="15" customHeight="1">
      <c r="A23" s="325" t="s">
        <v>317</v>
      </c>
      <c r="B23" s="10" t="s">
        <v>318</v>
      </c>
      <c r="C23" s="619">
        <f t="array" ref="C23">[2]!_40_138+[2]!_40_238+[2]!_40_279-C22</f>
        <v>0</v>
      </c>
      <c r="D23" s="19"/>
      <c r="E23" s="601">
        <f>C23-D23-_401_8_delt</f>
        <v>0</v>
      </c>
      <c r="F23" s="76"/>
      <c r="G23" s="74"/>
      <c r="I23" s="3"/>
      <c r="J23" s="3"/>
    </row>
    <row r="24" spans="1:13" ht="15" customHeight="1">
      <c r="A24" s="325">
        <v>419</v>
      </c>
      <c r="B24" s="10" t="s">
        <v>319</v>
      </c>
      <c r="C24" s="619">
        <f t="array" ref="C24">[2]!_P43_P</f>
        <v>0</v>
      </c>
      <c r="D24" s="19"/>
      <c r="E24" s="19"/>
      <c r="F24" s="619">
        <f>_P43_P_E1-D24-E24</f>
        <v>0</v>
      </c>
      <c r="G24" s="74"/>
      <c r="H24" s="14"/>
    </row>
    <row r="25" spans="1:13" s="5" customFormat="1" ht="15" customHeight="1">
      <c r="A25" s="325">
        <v>42</v>
      </c>
      <c r="B25" s="10" t="s">
        <v>320</v>
      </c>
      <c r="C25" s="76"/>
      <c r="D25" s="19"/>
      <c r="E25" s="601">
        <f>C25-D25</f>
        <v>0</v>
      </c>
      <c r="F25" s="38"/>
      <c r="G25" s="74"/>
      <c r="I25" s="3"/>
      <c r="J25" s="3"/>
    </row>
    <row r="26" spans="1:13" s="5" customFormat="1" ht="15" customHeight="1">
      <c r="A26" s="325">
        <v>43</v>
      </c>
      <c r="B26" s="10" t="s">
        <v>321</v>
      </c>
      <c r="C26" s="76"/>
      <c r="D26" s="19"/>
      <c r="E26" s="601">
        <f>C26-D26</f>
        <v>0</v>
      </c>
      <c r="F26" s="38"/>
      <c r="G26" s="74"/>
      <c r="I26" s="3"/>
      <c r="J26" s="3"/>
    </row>
    <row r="27" spans="1:13" s="5" customFormat="1" ht="15" customHeight="1">
      <c r="A27" s="80">
        <v>44</v>
      </c>
      <c r="B27" s="81" t="s">
        <v>322</v>
      </c>
      <c r="C27" s="602">
        <f t="array" ref="C27">[2]!_42_3_4-_42P-_43P</f>
        <v>0</v>
      </c>
      <c r="D27" s="602">
        <v>0</v>
      </c>
      <c r="E27" s="602">
        <f>C27-D27</f>
        <v>0</v>
      </c>
      <c r="F27" s="48"/>
      <c r="G27" s="26"/>
      <c r="I27" s="3"/>
      <c r="J27" s="3"/>
    </row>
    <row r="28" spans="1:13" s="5" customFormat="1" ht="15" customHeight="1">
      <c r="A28" s="80">
        <v>45</v>
      </c>
      <c r="B28" s="81" t="s">
        <v>323</v>
      </c>
      <c r="C28" s="602">
        <f>SUM(C29:C32)</f>
        <v>0</v>
      </c>
      <c r="D28" s="602">
        <f>SUM(D29:D32)</f>
        <v>0</v>
      </c>
      <c r="E28" s="602">
        <f>SUM(E29:E32)</f>
        <v>0</v>
      </c>
      <c r="F28" s="48"/>
      <c r="G28" s="26"/>
      <c r="I28" s="3"/>
      <c r="J28" s="3"/>
    </row>
    <row r="29" spans="1:13" s="5" customFormat="1" ht="15" customHeight="1">
      <c r="A29" s="325">
        <v>451</v>
      </c>
      <c r="B29" s="10" t="s">
        <v>324</v>
      </c>
      <c r="C29" s="76"/>
      <c r="D29" s="19"/>
      <c r="E29" s="601">
        <f>C29-D29</f>
        <v>0</v>
      </c>
      <c r="F29" s="38"/>
      <c r="G29" s="74"/>
      <c r="I29" s="3"/>
      <c r="J29" s="3"/>
    </row>
    <row r="30" spans="1:13" s="5" customFormat="1" ht="15" customHeight="1">
      <c r="A30" s="325">
        <v>454</v>
      </c>
      <c r="B30" s="10" t="s">
        <v>325</v>
      </c>
      <c r="C30" s="76"/>
      <c r="D30" s="19"/>
      <c r="E30" s="601">
        <f>C30-D30</f>
        <v>0</v>
      </c>
      <c r="F30" s="38"/>
      <c r="G30" s="74"/>
      <c r="I30" s="3"/>
      <c r="J30" s="3"/>
    </row>
    <row r="31" spans="1:13" s="5" customFormat="1" ht="15" customHeight="1">
      <c r="A31" s="325" t="s">
        <v>326</v>
      </c>
      <c r="B31" s="10" t="s">
        <v>327</v>
      </c>
      <c r="C31" s="76"/>
      <c r="D31" s="19"/>
      <c r="E31" s="601">
        <f>C31-D31</f>
        <v>0</v>
      </c>
      <c r="F31" s="38"/>
      <c r="G31" s="74"/>
      <c r="I31" s="3"/>
      <c r="J31" s="3"/>
    </row>
    <row r="32" spans="1:13" s="5" customFormat="1" ht="15" customHeight="1">
      <c r="A32" s="325">
        <v>458</v>
      </c>
      <c r="B32" s="10" t="s">
        <v>328</v>
      </c>
      <c r="C32" s="76"/>
      <c r="D32" s="19"/>
      <c r="E32" s="601">
        <f>C32-D32</f>
        <v>0</v>
      </c>
      <c r="F32" s="38"/>
      <c r="G32" s="74"/>
      <c r="I32" s="3"/>
      <c r="J32" s="3"/>
      <c r="K32" s="3"/>
      <c r="L32" s="3"/>
      <c r="M32" s="3"/>
    </row>
    <row r="33" spans="1:10" s="5" customFormat="1" ht="15" customHeight="1">
      <c r="A33" s="80">
        <v>46</v>
      </c>
      <c r="B33" s="81" t="s">
        <v>329</v>
      </c>
      <c r="C33" s="602">
        <f>SUM(C34:C35)</f>
        <v>0</v>
      </c>
      <c r="D33" s="602">
        <f>SUM(D34:D35)</f>
        <v>0</v>
      </c>
      <c r="E33" s="602">
        <f>SUM(E34:E35)</f>
        <v>0</v>
      </c>
      <c r="F33" s="48"/>
      <c r="G33" s="26"/>
      <c r="I33" s="3"/>
      <c r="J33" s="3"/>
    </row>
    <row r="34" spans="1:10" s="5" customFormat="1" ht="15" customHeight="1">
      <c r="A34" s="325">
        <v>461</v>
      </c>
      <c r="B34" s="10" t="s">
        <v>330</v>
      </c>
      <c r="C34" s="76"/>
      <c r="D34" s="19"/>
      <c r="E34" s="601">
        <f>C34-D34</f>
        <v>0</v>
      </c>
      <c r="F34" s="38"/>
      <c r="G34" s="74"/>
      <c r="I34" s="3"/>
      <c r="J34" s="3"/>
    </row>
    <row r="35" spans="1:10" s="5" customFormat="1" ht="15" customHeight="1">
      <c r="A35" s="98" t="s">
        <v>331</v>
      </c>
      <c r="B35" s="10" t="s">
        <v>332</v>
      </c>
      <c r="C35" s="76"/>
      <c r="D35" s="19"/>
      <c r="E35" s="622">
        <f>C35-D35</f>
        <v>0</v>
      </c>
      <c r="F35" s="38"/>
      <c r="G35" s="173"/>
      <c r="I35" s="3"/>
      <c r="J35" s="3"/>
    </row>
    <row r="36" spans="1:10" s="5" customFormat="1" ht="16.5" customHeight="1">
      <c r="A36" s="515">
        <v>47</v>
      </c>
      <c r="B36" s="516" t="s">
        <v>333</v>
      </c>
      <c r="C36" s="721"/>
      <c r="D36" s="127"/>
      <c r="E36" s="573">
        <f>C36-D36</f>
        <v>0</v>
      </c>
      <c r="F36" s="25"/>
      <c r="G36" s="174"/>
      <c r="I36" s="3"/>
      <c r="J36" s="3"/>
    </row>
    <row r="37" spans="1:10" s="5" customFormat="1" ht="6" customHeight="1">
      <c r="A37" s="77"/>
      <c r="B37" s="171"/>
      <c r="C37" s="82"/>
      <c r="D37" s="172"/>
      <c r="E37" s="82"/>
      <c r="F37" s="172"/>
      <c r="G37" s="79"/>
      <c r="I37" s="3"/>
      <c r="J37" s="3"/>
    </row>
    <row r="38" spans="1:10" s="181" customFormat="1" ht="15" customHeight="1">
      <c r="A38" s="1065" t="s">
        <v>133</v>
      </c>
      <c r="B38" s="920"/>
      <c r="C38" s="605">
        <f>SUM(C22:C27)+C28+C33+_47_SFP</f>
        <v>0</v>
      </c>
      <c r="D38" s="590">
        <f>SUM(D22:D27)+D28+D33+_47_SFP_dect</f>
        <v>0</v>
      </c>
      <c r="E38" s="590">
        <f>SUM(E22:E27)+E28+E33+_47_SFP_demt</f>
        <v>0</v>
      </c>
      <c r="F38" s="605">
        <f>_P43_P_delt+_401_8_delt</f>
        <v>0</v>
      </c>
      <c r="G38" s="588">
        <f>SUM(G22:G26)+_451P_dsur+_454P_dsur+_455_7_dsur+_458P_dsur+_461P_dsur+_46_SFP_dsur+_47_SFP_dsur</f>
        <v>0</v>
      </c>
      <c r="I38" s="748"/>
      <c r="J38" s="748"/>
    </row>
    <row r="39" spans="1:10" s="34" customFormat="1" ht="6" customHeight="1">
      <c r="A39" s="83"/>
      <c r="B39" s="84"/>
      <c r="C39" s="41"/>
      <c r="D39" s="41"/>
      <c r="E39" s="41"/>
      <c r="F39" s="41"/>
      <c r="G39" s="22"/>
      <c r="I39" s="747"/>
      <c r="J39" s="747"/>
    </row>
    <row r="40" spans="1:10" s="34" customFormat="1" ht="15.65" customHeight="1">
      <c r="A40" s="636">
        <v>482</v>
      </c>
      <c r="B40" s="63" t="s">
        <v>334</v>
      </c>
      <c r="C40" s="687"/>
      <c r="D40" s="41"/>
      <c r="E40" s="41"/>
      <c r="F40" s="41"/>
      <c r="G40" s="22"/>
      <c r="I40" s="3"/>
      <c r="J40" s="747"/>
    </row>
    <row r="41" spans="1:10" ht="15.65" customHeight="1">
      <c r="A41" s="80">
        <v>487</v>
      </c>
      <c r="B41" s="81" t="s">
        <v>335</v>
      </c>
      <c r="C41" s="602">
        <f>SUM(C42:C44)</f>
        <v>0</v>
      </c>
      <c r="D41" s="602">
        <f>SUM(D42:D44)</f>
        <v>0</v>
      </c>
      <c r="E41" s="602">
        <f>SUM(E42:E44)</f>
        <v>0</v>
      </c>
      <c r="F41" s="48"/>
      <c r="G41" s="26"/>
      <c r="H41" s="14"/>
    </row>
    <row r="42" spans="1:10" ht="15.65" customHeight="1">
      <c r="A42" s="325">
        <v>4871</v>
      </c>
      <c r="B42" s="10" t="s">
        <v>336</v>
      </c>
      <c r="C42" s="76"/>
      <c r="D42" s="19"/>
      <c r="E42" s="601">
        <f>C42-D42</f>
        <v>0</v>
      </c>
      <c r="F42" s="38"/>
      <c r="G42" s="6"/>
      <c r="H42" s="14"/>
    </row>
    <row r="43" spans="1:10" ht="15.65" customHeight="1">
      <c r="A43" s="325">
        <v>4872</v>
      </c>
      <c r="B43" s="10" t="s">
        <v>337</v>
      </c>
      <c r="C43" s="235"/>
      <c r="D43" s="19"/>
      <c r="E43" s="601">
        <f>C43-D43</f>
        <v>0</v>
      </c>
      <c r="F43" s="38"/>
      <c r="G43" s="6"/>
      <c r="H43" s="14"/>
    </row>
    <row r="44" spans="1:10" ht="15.65" customHeight="1">
      <c r="A44" s="325">
        <v>4873</v>
      </c>
      <c r="B44" s="10" t="s">
        <v>338</v>
      </c>
      <c r="C44" s="235"/>
      <c r="D44" s="19"/>
      <c r="E44" s="601">
        <f>C44-D44</f>
        <v>0</v>
      </c>
      <c r="F44" s="38"/>
      <c r="G44" s="6"/>
      <c r="H44" s="14"/>
    </row>
    <row r="45" spans="1:10" s="821" customFormat="1" ht="6" customHeight="1">
      <c r="A45" s="85"/>
      <c r="B45" s="55"/>
      <c r="C45" s="41"/>
      <c r="D45" s="41"/>
      <c r="E45" s="41"/>
      <c r="F45" s="41"/>
      <c r="G45" s="6"/>
      <c r="I45" s="749"/>
      <c r="J45" s="749"/>
    </row>
    <row r="46" spans="1:10" s="181" customFormat="1" ht="15" customHeight="1">
      <c r="A46" s="1065" t="s">
        <v>204</v>
      </c>
      <c r="B46" s="920"/>
      <c r="C46" s="605"/>
      <c r="D46" s="590">
        <f>D41</f>
        <v>0</v>
      </c>
      <c r="E46" s="590">
        <f>E41</f>
        <v>0</v>
      </c>
      <c r="F46" s="193"/>
      <c r="G46" s="194"/>
      <c r="I46" s="748"/>
      <c r="J46" s="748"/>
    </row>
    <row r="47" spans="1:10" ht="6" customHeight="1">
      <c r="A47" s="325"/>
      <c r="B47" s="10"/>
      <c r="C47" s="41"/>
      <c r="D47" s="41"/>
      <c r="E47" s="41"/>
      <c r="F47" s="41"/>
      <c r="G47" s="22"/>
      <c r="H47" s="14"/>
    </row>
    <row r="48" spans="1:10" ht="18" customHeight="1">
      <c r="A48" s="989" t="s">
        <v>339</v>
      </c>
      <c r="B48" s="915"/>
      <c r="C48" s="575"/>
      <c r="D48" s="575">
        <f>_S_DECT_1+_S_DECT_2+_S_DECT_3</f>
        <v>0</v>
      </c>
      <c r="E48" s="575">
        <f>_S_DEMT_1+_S_DEMT_2+_S_DEMT_3</f>
        <v>0</v>
      </c>
      <c r="F48" s="615">
        <f>_S_DELT_1+_S_DELT_2</f>
        <v>0</v>
      </c>
      <c r="G48" s="597">
        <f>_S_DSUR_1+_S_DSUR_2</f>
        <v>0</v>
      </c>
      <c r="H48" s="14"/>
    </row>
    <row r="49" spans="1:10" ht="15.65" customHeight="1">
      <c r="A49" s="835"/>
      <c r="B49" s="833"/>
      <c r="C49" s="833"/>
      <c r="D49" s="833"/>
      <c r="E49" s="833"/>
      <c r="F49" s="833"/>
      <c r="G49" s="833"/>
      <c r="H49" s="14"/>
    </row>
    <row r="50" spans="1:10" ht="15.65" customHeight="1">
      <c r="A50" s="1096" t="s">
        <v>276</v>
      </c>
      <c r="B50" s="1030"/>
      <c r="C50" s="920"/>
      <c r="D50" s="833"/>
      <c r="E50" s="833"/>
      <c r="F50" s="833"/>
      <c r="G50" s="8"/>
      <c r="H50" s="14"/>
    </row>
    <row r="51" spans="1:10" ht="6" customHeight="1">
      <c r="A51" s="1097" t="s">
        <v>275</v>
      </c>
      <c r="B51" s="11"/>
      <c r="C51" s="10"/>
      <c r="D51" s="833"/>
      <c r="E51" s="833"/>
      <c r="F51" s="833"/>
      <c r="G51" s="833"/>
      <c r="H51" s="14"/>
    </row>
    <row r="52" spans="1:10" ht="15.65" customHeight="1">
      <c r="A52" s="1048"/>
      <c r="B52" s="11" t="s">
        <v>340</v>
      </c>
      <c r="C52" s="86"/>
      <c r="D52" s="833"/>
      <c r="E52" s="87"/>
      <c r="F52" s="87"/>
      <c r="G52" s="833"/>
      <c r="H52" s="14"/>
    </row>
    <row r="53" spans="1:10" ht="6" customHeight="1">
      <c r="A53" s="1048"/>
      <c r="B53" s="60"/>
      <c r="C53" s="88"/>
      <c r="D53" s="833"/>
      <c r="E53" s="87"/>
      <c r="F53" s="87"/>
      <c r="G53" s="833"/>
      <c r="H53" s="14"/>
    </row>
    <row r="54" spans="1:10" ht="6" customHeight="1">
      <c r="A54" s="1048"/>
      <c r="B54" s="89"/>
      <c r="C54" s="90"/>
      <c r="D54" s="833"/>
      <c r="E54" s="66"/>
      <c r="F54" s="66"/>
      <c r="G54" s="833"/>
      <c r="H54" s="14"/>
    </row>
    <row r="55" spans="1:10" ht="15.65" customHeight="1">
      <c r="A55" s="1048"/>
      <c r="B55" s="11" t="s">
        <v>341</v>
      </c>
      <c r="C55" s="86"/>
      <c r="D55" s="833"/>
      <c r="E55" s="87"/>
      <c r="F55" s="87"/>
      <c r="G55" s="833"/>
      <c r="H55" s="14"/>
    </row>
    <row r="56" spans="1:10" ht="6" customHeight="1">
      <c r="A56" s="1098"/>
      <c r="B56" s="60"/>
      <c r="C56" s="88"/>
      <c r="D56" s="833"/>
      <c r="E56" s="87"/>
      <c r="F56" s="87"/>
      <c r="G56" s="833"/>
    </row>
    <row r="57" spans="1:10" ht="6" customHeight="1">
      <c r="A57" s="91"/>
      <c r="B57" s="11"/>
      <c r="C57" s="90"/>
      <c r="D57" s="833"/>
      <c r="E57" s="87"/>
      <c r="F57" s="87"/>
      <c r="G57" s="833"/>
    </row>
    <row r="58" spans="1:10" ht="15.65" customHeight="1">
      <c r="A58" s="92" t="s">
        <v>251</v>
      </c>
      <c r="B58" s="11" t="s">
        <v>342</v>
      </c>
      <c r="C58" s="19"/>
      <c r="D58" s="833"/>
      <c r="E58" s="87"/>
      <c r="F58" s="87"/>
      <c r="G58" s="833"/>
    </row>
    <row r="59" spans="1:10" ht="6" customHeight="1">
      <c r="A59" s="93"/>
      <c r="B59" s="60"/>
      <c r="C59" s="64"/>
      <c r="D59" s="833"/>
      <c r="E59" s="833"/>
      <c r="F59" s="833"/>
      <c r="G59" s="833"/>
    </row>
    <row r="60" spans="1:10" ht="9" customHeight="1">
      <c r="A60" s="94"/>
      <c r="B60" s="833"/>
      <c r="C60" s="833"/>
      <c r="D60" s="833"/>
      <c r="E60" s="833"/>
      <c r="F60" s="833"/>
      <c r="G60" s="833"/>
    </row>
    <row r="61" spans="1:10" s="850" customFormat="1" ht="24" customHeight="1">
      <c r="A61" s="1087" t="s">
        <v>343</v>
      </c>
      <c r="B61" s="913"/>
      <c r="C61" s="913"/>
      <c r="D61" s="913"/>
      <c r="E61" s="913"/>
      <c r="F61" s="913"/>
      <c r="G61" s="913"/>
      <c r="H61" s="481"/>
      <c r="I61" s="3"/>
      <c r="J61" s="3"/>
    </row>
    <row r="62" spans="1:10" s="850" customFormat="1" ht="12.75" customHeight="1">
      <c r="A62" s="1024" t="s">
        <v>344</v>
      </c>
      <c r="B62" s="913"/>
      <c r="C62" s="913"/>
      <c r="D62" s="913"/>
      <c r="E62" s="913"/>
      <c r="F62" s="913"/>
      <c r="G62" s="913"/>
      <c r="H62" s="481"/>
      <c r="I62" s="3"/>
      <c r="J62" s="3"/>
    </row>
    <row r="63" spans="1:10" s="850" customFormat="1" ht="12.75" customHeight="1">
      <c r="A63" s="1024" t="s">
        <v>345</v>
      </c>
      <c r="B63" s="913"/>
      <c r="C63" s="913"/>
      <c r="D63" s="913"/>
      <c r="E63" s="913"/>
      <c r="F63" s="913"/>
      <c r="G63" s="913"/>
      <c r="H63" s="481"/>
      <c r="I63" s="3"/>
      <c r="J63" s="3"/>
    </row>
    <row r="64" spans="1:10" ht="13" customHeight="1">
      <c r="A64" s="1024" t="s">
        <v>346</v>
      </c>
      <c r="B64" s="913"/>
      <c r="C64" s="913"/>
      <c r="D64" s="913"/>
      <c r="E64" s="913"/>
      <c r="F64" s="913"/>
      <c r="G64" s="913"/>
    </row>
  </sheetData>
  <mergeCells count="14">
    <mergeCell ref="A64:G64"/>
    <mergeCell ref="A50:C50"/>
    <mergeCell ref="A63:G63"/>
    <mergeCell ref="C1:G1"/>
    <mergeCell ref="A62:G62"/>
    <mergeCell ref="A46:B46"/>
    <mergeCell ref="A51:A56"/>
    <mergeCell ref="A2:G2"/>
    <mergeCell ref="A48:B48"/>
    <mergeCell ref="A20:B20"/>
    <mergeCell ref="A61:G61"/>
    <mergeCell ref="A38:B38"/>
    <mergeCell ref="D10:E10"/>
    <mergeCell ref="A19:B19"/>
  </mergeCells>
  <dataValidations count="1">
    <dataValidation type="decimal" operator="greaterThanOrEqual" allowBlank="1" showInputMessage="1" showErrorMessage="1" sqref="C10:C12 C14 C20:E20 C26 C29:D32 C34:D36 C42 C52:C58 D7:E9 D11:E18 D22:D26 D42:D44 E24 G7:G9 G11:G18 G20 G22:G26 G29:G32 G34:G36" xr:uid="{00000000-0002-0000-0500-000000000000}">
      <formula1>0</formula1>
    </dataValidation>
  </dataValidations>
  <hyperlinks>
    <hyperlink ref="C1" r:id="rId1" xr:uid="{00000000-0004-0000-0500-000000000000}"/>
  </hyperlinks>
  <printOptions horizontalCentered="1" gridLines="1"/>
  <pageMargins left="0.19685039370078741" right="0" top="0.59055118110236227" bottom="0.39370078740157483" header="0.51181102362204722" footer="0.19685039370078741"/>
  <pageSetup paperSize="9" scale="6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theme="0"/>
  </sheetPr>
  <dimension ref="A1:G49"/>
  <sheetViews>
    <sheetView showGridLines="0" zoomScaleNormal="100" workbookViewId="0">
      <selection activeCell="F34" sqref="F34"/>
    </sheetView>
  </sheetViews>
  <sheetFormatPr baseColWidth="10" defaultColWidth="11.453125" defaultRowHeight="13" customHeight="1"/>
  <cols>
    <col min="1" max="1" width="24" style="95" customWidth="1"/>
    <col min="2" max="2" width="80.54296875" style="14" bestFit="1" customWidth="1"/>
    <col min="3" max="5" width="14.7265625" style="14" customWidth="1"/>
    <col min="6" max="6" width="23.26953125" style="481" bestFit="1" customWidth="1"/>
    <col min="7" max="7" width="11.453125" style="14" customWidth="1"/>
    <col min="8" max="8" width="81.1796875" style="14" customWidth="1"/>
    <col min="9" max="9" width="11.453125" style="14" customWidth="1"/>
    <col min="10" max="16384" width="11.453125" style="14"/>
  </cols>
  <sheetData>
    <row r="1" spans="1:7" ht="29.25" customHeight="1">
      <c r="A1" s="706" t="str">
        <f t="array" ref="A1">[1]!_nom</f>
        <v>TEXTAREA_</v>
      </c>
      <c r="B1" s="188" t="s">
        <v>0</v>
      </c>
      <c r="C1" s="1064" t="s">
        <v>561</v>
      </c>
      <c r="D1" s="913"/>
      <c r="E1" s="913"/>
      <c r="F1" s="913"/>
      <c r="G1" s="913"/>
    </row>
    <row r="2" spans="1:7" ht="33" customHeight="1">
      <c r="A2" s="1091" t="s">
        <v>347</v>
      </c>
      <c r="B2" s="913"/>
      <c r="C2" s="913"/>
      <c r="D2" s="1103" t="s">
        <v>348</v>
      </c>
      <c r="E2" s="913"/>
      <c r="F2" s="510" t="s">
        <v>349</v>
      </c>
      <c r="G2" s="510"/>
    </row>
    <row r="3" spans="1:7" ht="12.75" customHeight="1" thickBot="1">
      <c r="E3" s="775"/>
      <c r="F3" s="510"/>
      <c r="G3" s="510"/>
    </row>
    <row r="4" spans="1:7" s="4" customFormat="1" ht="32.25" customHeight="1">
      <c r="A4" s="839" t="s">
        <v>6</v>
      </c>
      <c r="B4" s="844" t="s">
        <v>7</v>
      </c>
      <c r="C4" s="828" t="s">
        <v>350</v>
      </c>
      <c r="D4" s="828" t="s">
        <v>290</v>
      </c>
      <c r="E4" s="689" t="s">
        <v>351</v>
      </c>
      <c r="F4" s="510"/>
      <c r="G4" s="510"/>
    </row>
    <row r="5" spans="1:7" s="835" customFormat="1" ht="12.65" customHeight="1">
      <c r="A5" s="96">
        <v>1</v>
      </c>
      <c r="B5" s="97">
        <v>2</v>
      </c>
      <c r="C5" s="32">
        <v>3</v>
      </c>
      <c r="D5" s="32">
        <v>4</v>
      </c>
      <c r="E5" s="690" t="s">
        <v>352</v>
      </c>
      <c r="F5" s="510"/>
      <c r="G5" s="510"/>
    </row>
    <row r="6" spans="1:7" s="121" customFormat="1" ht="15.65" customHeight="1">
      <c r="A6" s="228"/>
      <c r="B6" s="229" t="s">
        <v>353</v>
      </c>
      <c r="C6" s="189"/>
      <c r="D6" s="189"/>
      <c r="E6" s="691"/>
      <c r="F6" s="510"/>
      <c r="G6" s="510"/>
    </row>
    <row r="7" spans="1:7" s="34" customFormat="1" ht="15" customHeight="1">
      <c r="A7" s="98" t="s">
        <v>354</v>
      </c>
      <c r="B7" s="12" t="s">
        <v>355</v>
      </c>
      <c r="C7" s="133"/>
      <c r="D7" s="19"/>
      <c r="E7" s="692">
        <f>C7-D7</f>
        <v>0</v>
      </c>
      <c r="F7" s="510"/>
      <c r="G7" s="510"/>
    </row>
    <row r="8" spans="1:7" s="5" customFormat="1" ht="15" customHeight="1">
      <c r="A8" s="98" t="s">
        <v>356</v>
      </c>
      <c r="B8" s="833" t="s">
        <v>357</v>
      </c>
      <c r="C8" s="601">
        <f t="array" ref="C8">[2]!_267b</f>
        <v>0</v>
      </c>
      <c r="D8" s="19"/>
      <c r="E8" s="692">
        <f>C8-D8</f>
        <v>0</v>
      </c>
      <c r="F8" s="510"/>
      <c r="G8" s="510"/>
    </row>
    <row r="9" spans="1:7" s="34" customFormat="1" ht="15" customHeight="1">
      <c r="A9" s="98">
        <v>274</v>
      </c>
      <c r="B9" s="12" t="s">
        <v>172</v>
      </c>
      <c r="C9" s="601">
        <f t="array" ref="C9">[2]!_274b</f>
        <v>0</v>
      </c>
      <c r="D9" s="19"/>
      <c r="E9" s="692">
        <f>C9-D9</f>
        <v>0</v>
      </c>
      <c r="F9" s="510"/>
      <c r="G9" s="510"/>
    </row>
    <row r="10" spans="1:7" s="34" customFormat="1" ht="15" customHeight="1">
      <c r="A10" s="98" t="s">
        <v>358</v>
      </c>
      <c r="B10" s="12" t="s">
        <v>359</v>
      </c>
      <c r="C10" s="133"/>
      <c r="D10" s="19"/>
      <c r="E10" s="585">
        <f>C10-D10</f>
        <v>0</v>
      </c>
      <c r="F10" s="510"/>
      <c r="G10" s="510"/>
    </row>
    <row r="11" spans="1:7" s="34" customFormat="1" ht="7.5" customHeight="1">
      <c r="A11" s="98"/>
      <c r="B11" s="12"/>
      <c r="C11" s="21"/>
      <c r="D11" s="21"/>
      <c r="E11" s="22"/>
      <c r="F11" s="510"/>
      <c r="G11" s="510"/>
    </row>
    <row r="12" spans="1:7" s="181" customFormat="1" ht="15" customHeight="1">
      <c r="A12" s="230"/>
      <c r="B12" s="832" t="s">
        <v>124</v>
      </c>
      <c r="C12" s="590">
        <f>SUM(C7:C10)</f>
        <v>0</v>
      </c>
      <c r="D12" s="590">
        <f>SUM(D7:D10)</f>
        <v>0</v>
      </c>
      <c r="E12" s="608">
        <f>C12-D12</f>
        <v>0</v>
      </c>
      <c r="F12" s="510"/>
      <c r="G12" s="510"/>
    </row>
    <row r="13" spans="1:7" s="34" customFormat="1" ht="6" customHeight="1">
      <c r="A13" s="98"/>
      <c r="B13" s="823"/>
      <c r="C13" s="21"/>
      <c r="D13" s="21"/>
      <c r="E13" s="42"/>
      <c r="F13" s="510"/>
      <c r="G13" s="510"/>
    </row>
    <row r="14" spans="1:7" s="182" customFormat="1" ht="14.15" customHeight="1">
      <c r="A14" s="228"/>
      <c r="B14" s="229" t="s">
        <v>360</v>
      </c>
      <c r="C14" s="183"/>
      <c r="D14" s="183"/>
      <c r="E14" s="184"/>
      <c r="F14" s="510"/>
      <c r="G14" s="510"/>
    </row>
    <row r="15" spans="1:7" s="768" customFormat="1" ht="15" customHeight="1">
      <c r="A15" s="98">
        <v>409</v>
      </c>
      <c r="B15" s="12" t="s">
        <v>361</v>
      </c>
      <c r="C15" s="601">
        <f t="array" ref="C15">[2]!_409b</f>
        <v>0</v>
      </c>
      <c r="D15" s="19"/>
      <c r="E15" s="585">
        <f t="shared" ref="E15:E31" si="0">C15-D15</f>
        <v>0</v>
      </c>
      <c r="F15" s="510"/>
      <c r="G15" s="510"/>
    </row>
    <row r="16" spans="1:7" s="768" customFormat="1" ht="15" customHeight="1">
      <c r="A16" s="98">
        <v>411</v>
      </c>
      <c r="B16" s="483" t="s">
        <v>362</v>
      </c>
      <c r="C16" s="601">
        <f t="array" ref="C16">[2]!_411b</f>
        <v>0</v>
      </c>
      <c r="D16" s="19"/>
      <c r="E16" s="626">
        <f t="shared" si="0"/>
        <v>0</v>
      </c>
      <c r="F16" s="510"/>
      <c r="G16" s="510"/>
    </row>
    <row r="17" spans="1:7" s="768" customFormat="1" ht="15" customHeight="1">
      <c r="A17" s="98" t="s">
        <v>363</v>
      </c>
      <c r="B17" s="12" t="s">
        <v>364</v>
      </c>
      <c r="C17" s="601">
        <f t="array" ref="C17">[2]!_412b</f>
        <v>0</v>
      </c>
      <c r="D17" s="19"/>
      <c r="E17" s="585">
        <f t="shared" si="0"/>
        <v>0</v>
      </c>
      <c r="F17" s="510"/>
      <c r="G17" s="510"/>
    </row>
    <row r="18" spans="1:7" s="768" customFormat="1" ht="15" customHeight="1">
      <c r="A18" s="98" t="s">
        <v>365</v>
      </c>
      <c r="B18" s="12" t="s">
        <v>366</v>
      </c>
      <c r="C18" s="601">
        <f t="array" ref="C18">[2]!_414b+[2]!_418b+[4]!_413b</f>
        <v>0</v>
      </c>
      <c r="D18" s="19"/>
      <c r="E18" s="585">
        <f t="shared" si="0"/>
        <v>0</v>
      </c>
      <c r="F18" s="510"/>
      <c r="G18" s="510"/>
    </row>
    <row r="19" spans="1:7" s="768" customFormat="1" ht="15" customHeight="1">
      <c r="A19" s="98">
        <v>416</v>
      </c>
      <c r="B19" s="12" t="s">
        <v>367</v>
      </c>
      <c r="C19" s="601">
        <f t="array" ref="C19">[2]!_416b</f>
        <v>0</v>
      </c>
      <c r="D19" s="19"/>
      <c r="E19" s="585">
        <f t="shared" si="0"/>
        <v>0</v>
      </c>
      <c r="F19" s="510"/>
      <c r="G19" s="510"/>
    </row>
    <row r="20" spans="1:7" s="768" customFormat="1" ht="15" customHeight="1">
      <c r="A20" s="98">
        <v>42</v>
      </c>
      <c r="B20" s="12" t="s">
        <v>320</v>
      </c>
      <c r="C20" s="19"/>
      <c r="D20" s="19"/>
      <c r="E20" s="585">
        <f t="shared" si="0"/>
        <v>0</v>
      </c>
      <c r="F20" s="510"/>
      <c r="G20" s="510"/>
    </row>
    <row r="21" spans="1:7" s="768" customFormat="1" ht="15" customHeight="1">
      <c r="A21" s="98">
        <v>43</v>
      </c>
      <c r="B21" s="12" t="s">
        <v>321</v>
      </c>
      <c r="C21" s="19"/>
      <c r="D21" s="19"/>
      <c r="E21" s="585">
        <f t="shared" si="0"/>
        <v>0</v>
      </c>
      <c r="F21" s="510"/>
      <c r="G21" s="510"/>
    </row>
    <row r="22" spans="1:7" s="768" customFormat="1" ht="15" customHeight="1">
      <c r="A22" s="484">
        <v>44</v>
      </c>
      <c r="B22" s="854" t="s">
        <v>368</v>
      </c>
      <c r="C22" s="602">
        <f t="array" ref="C22">[2]!_42_3_4b-_42Ab-_43Ab</f>
        <v>0</v>
      </c>
      <c r="D22" s="602">
        <v>0</v>
      </c>
      <c r="E22" s="599">
        <f t="shared" si="0"/>
        <v>0</v>
      </c>
      <c r="F22" s="510"/>
      <c r="G22" s="510"/>
    </row>
    <row r="23" spans="1:7" ht="15" customHeight="1">
      <c r="A23" s="484">
        <v>45</v>
      </c>
      <c r="B23" s="485" t="s">
        <v>369</v>
      </c>
      <c r="C23" s="602">
        <f>_451Ab+_454b_E1+_455b+_4562b+_458Ab</f>
        <v>0</v>
      </c>
      <c r="D23" s="602">
        <f>SUM(D24:D28)</f>
        <v>0</v>
      </c>
      <c r="E23" s="599">
        <f t="shared" si="0"/>
        <v>0</v>
      </c>
      <c r="F23" s="510"/>
      <c r="G23" s="510"/>
    </row>
    <row r="24" spans="1:7" ht="15" customHeight="1">
      <c r="A24" s="98">
        <v>451</v>
      </c>
      <c r="B24" s="833" t="s">
        <v>370</v>
      </c>
      <c r="C24" s="19"/>
      <c r="D24" s="19"/>
      <c r="E24" s="585">
        <f t="shared" si="0"/>
        <v>0</v>
      </c>
      <c r="F24" s="510"/>
      <c r="G24" s="510"/>
    </row>
    <row r="25" spans="1:7" ht="15" customHeight="1">
      <c r="A25" s="98">
        <v>454</v>
      </c>
      <c r="B25" s="833" t="s">
        <v>371</v>
      </c>
      <c r="C25" s="19"/>
      <c r="D25" s="19"/>
      <c r="E25" s="585">
        <f t="shared" si="0"/>
        <v>0</v>
      </c>
      <c r="F25" s="510"/>
      <c r="G25" s="510"/>
    </row>
    <row r="26" spans="1:7" ht="15" customHeight="1">
      <c r="A26" s="98">
        <v>455</v>
      </c>
      <c r="B26" s="833" t="s">
        <v>372</v>
      </c>
      <c r="C26" s="19"/>
      <c r="D26" s="19"/>
      <c r="E26" s="585">
        <f t="shared" si="0"/>
        <v>0</v>
      </c>
      <c r="F26" s="510"/>
      <c r="G26" s="510"/>
    </row>
    <row r="27" spans="1:7" ht="15.65" customHeight="1">
      <c r="A27" s="486" t="s">
        <v>373</v>
      </c>
      <c r="B27" s="833" t="s">
        <v>374</v>
      </c>
      <c r="C27" s="19"/>
      <c r="D27" s="19"/>
      <c r="E27" s="585">
        <f t="shared" si="0"/>
        <v>0</v>
      </c>
      <c r="F27" s="510"/>
      <c r="G27" s="510"/>
    </row>
    <row r="28" spans="1:7" ht="15" customHeight="1">
      <c r="A28" s="98">
        <v>458</v>
      </c>
      <c r="B28" s="833" t="s">
        <v>375</v>
      </c>
      <c r="C28" s="19"/>
      <c r="D28" s="19"/>
      <c r="E28" s="692">
        <f t="shared" si="0"/>
        <v>0</v>
      </c>
      <c r="F28" s="510"/>
      <c r="G28" s="510"/>
    </row>
    <row r="29" spans="1:7" ht="15" customHeight="1">
      <c r="A29" s="484">
        <v>46</v>
      </c>
      <c r="B29" s="485" t="s">
        <v>376</v>
      </c>
      <c r="C29" s="602">
        <f>_461_Ab_E1+_46_SFAb</f>
        <v>0</v>
      </c>
      <c r="D29" s="602">
        <f>D30+D31</f>
        <v>0</v>
      </c>
      <c r="E29" s="599">
        <f t="shared" si="0"/>
        <v>0</v>
      </c>
      <c r="F29" s="510"/>
      <c r="G29" s="510"/>
    </row>
    <row r="30" spans="1:7" ht="15" customHeight="1">
      <c r="A30" s="98">
        <v>461</v>
      </c>
      <c r="B30" s="833" t="s">
        <v>330</v>
      </c>
      <c r="C30" s="133"/>
      <c r="D30" s="19"/>
      <c r="E30" s="585">
        <f t="shared" si="0"/>
        <v>0</v>
      </c>
      <c r="F30" s="510"/>
      <c r="G30" s="510"/>
    </row>
    <row r="31" spans="1:7" ht="15.65" customHeight="1">
      <c r="A31" s="98" t="s">
        <v>331</v>
      </c>
      <c r="B31" s="833" t="s">
        <v>377</v>
      </c>
      <c r="C31" s="19"/>
      <c r="D31" s="19"/>
      <c r="E31" s="585">
        <f t="shared" si="0"/>
        <v>0</v>
      </c>
      <c r="F31" s="510"/>
      <c r="G31" s="510"/>
    </row>
    <row r="32" spans="1:7" ht="6" customHeight="1">
      <c r="A32" s="98"/>
      <c r="B32" s="27"/>
      <c r="C32" s="13"/>
      <c r="D32" s="13"/>
      <c r="E32" s="6"/>
      <c r="F32" s="510"/>
      <c r="G32" s="510"/>
    </row>
    <row r="33" spans="1:7" s="121" customFormat="1" ht="15" customHeight="1">
      <c r="A33" s="231"/>
      <c r="B33" s="832" t="s">
        <v>133</v>
      </c>
      <c r="C33" s="590">
        <f>SUM(C15:C22)+_45Ab+_46Ab</f>
        <v>0</v>
      </c>
      <c r="D33" s="590">
        <f>SUM(D15:D22)+D23+D29</f>
        <v>0</v>
      </c>
      <c r="E33" s="608">
        <f>C33-D33</f>
        <v>0</v>
      </c>
      <c r="F33" s="510"/>
      <c r="G33" s="510"/>
    </row>
    <row r="34" spans="1:7" ht="6" customHeight="1">
      <c r="A34" s="98"/>
      <c r="B34" s="823"/>
      <c r="C34" s="21"/>
      <c r="D34" s="21"/>
      <c r="E34" s="42"/>
      <c r="F34" s="510"/>
      <c r="G34" s="510"/>
    </row>
    <row r="35" spans="1:7" ht="15" customHeight="1">
      <c r="A35" s="487">
        <v>486</v>
      </c>
      <c r="B35" s="488" t="s">
        <v>378</v>
      </c>
      <c r="C35" s="624">
        <f t="array" ref="C35">[2]!_486b</f>
        <v>0</v>
      </c>
      <c r="D35" s="99"/>
      <c r="E35" s="625">
        <f>C35-D35</f>
        <v>0</v>
      </c>
      <c r="F35" s="510"/>
      <c r="G35" s="510"/>
    </row>
    <row r="36" spans="1:7" ht="15" customHeight="1">
      <c r="A36" s="98">
        <v>482</v>
      </c>
      <c r="B36" s="833" t="s">
        <v>379</v>
      </c>
      <c r="C36" s="133"/>
      <c r="D36" s="19"/>
      <c r="E36" s="693"/>
      <c r="F36" s="510"/>
      <c r="G36" s="510"/>
    </row>
    <row r="37" spans="1:7" ht="15" customHeight="1">
      <c r="A37" s="98">
        <v>476</v>
      </c>
      <c r="B37" s="833" t="s">
        <v>380</v>
      </c>
      <c r="C37" s="601">
        <f t="array" ref="C37">[2]!_476b</f>
        <v>0</v>
      </c>
      <c r="D37" s="19"/>
      <c r="E37" s="585">
        <f>C37-D37</f>
        <v>0</v>
      </c>
      <c r="F37" s="510"/>
      <c r="G37" s="510"/>
    </row>
    <row r="38" spans="1:7" ht="6" customHeight="1">
      <c r="A38" s="98"/>
      <c r="B38" s="823"/>
      <c r="C38" s="13"/>
      <c r="D38" s="13"/>
      <c r="E38" s="7"/>
      <c r="F38" s="510"/>
      <c r="G38" s="510"/>
    </row>
    <row r="39" spans="1:7" s="181" customFormat="1" ht="15" customHeight="1">
      <c r="A39" s="231"/>
      <c r="B39" s="832" t="s">
        <v>204</v>
      </c>
      <c r="C39" s="590">
        <f>SUM(C35:C37)</f>
        <v>0</v>
      </c>
      <c r="D39" s="590">
        <f>SUM(D35:D37)</f>
        <v>0</v>
      </c>
      <c r="E39" s="608">
        <f>C39-D39</f>
        <v>0</v>
      </c>
      <c r="F39" s="510"/>
      <c r="G39" s="510"/>
    </row>
    <row r="40" spans="1:7" s="34" customFormat="1" ht="6" customHeight="1" thickBot="1">
      <c r="A40" s="100"/>
      <c r="B40" s="823"/>
      <c r="C40" s="21"/>
      <c r="D40" s="21"/>
      <c r="E40" s="42"/>
      <c r="F40" s="510"/>
      <c r="G40" s="510"/>
    </row>
    <row r="41" spans="1:7" s="181" customFormat="1" ht="18" customHeight="1" thickBot="1">
      <c r="A41" s="1104" t="s">
        <v>381</v>
      </c>
      <c r="B41" s="924"/>
      <c r="C41" s="575">
        <f>_S_CRBT_1+_S_CRBT_2+_S_CRBT_3</f>
        <v>0</v>
      </c>
      <c r="D41" s="575">
        <f>_S_CRCT_1+_S_CRCT_2+_S_CRCT_3</f>
        <v>0</v>
      </c>
      <c r="E41" s="623">
        <f>C41-D41</f>
        <v>0</v>
      </c>
      <c r="F41" s="510"/>
      <c r="G41" s="510"/>
    </row>
    <row r="42" spans="1:7" ht="15.65" customHeight="1">
      <c r="A42" s="835"/>
      <c r="B42" s="833"/>
      <c r="C42" s="833"/>
      <c r="D42" s="833"/>
      <c r="E42" s="833"/>
      <c r="F42" s="510"/>
      <c r="G42" s="510"/>
    </row>
    <row r="43" spans="1:7" ht="15.65" customHeight="1">
      <c r="A43" s="1096" t="s">
        <v>382</v>
      </c>
      <c r="B43" s="1030"/>
      <c r="C43" s="920"/>
      <c r="D43" s="823"/>
      <c r="E43" s="833"/>
      <c r="F43" s="510"/>
      <c r="G43" s="510"/>
    </row>
    <row r="44" spans="1:7" ht="6" customHeight="1">
      <c r="A44" s="91"/>
      <c r="B44" s="833"/>
      <c r="C44" s="10"/>
      <c r="D44" s="833"/>
      <c r="E44" s="833"/>
      <c r="F44" s="510"/>
      <c r="G44" s="510"/>
    </row>
    <row r="45" spans="1:7" ht="15.65" customHeight="1">
      <c r="A45" s="91" t="s">
        <v>383</v>
      </c>
      <c r="B45" s="833" t="s">
        <v>384</v>
      </c>
      <c r="C45" s="86"/>
      <c r="D45" s="87"/>
      <c r="E45" s="833"/>
      <c r="F45" s="510"/>
      <c r="G45" s="510"/>
    </row>
    <row r="46" spans="1:7" ht="15.65" customHeight="1">
      <c r="A46" s="101"/>
      <c r="B46" s="833" t="s">
        <v>385</v>
      </c>
      <c r="C46" s="86"/>
      <c r="D46" s="87"/>
      <c r="E46" s="833"/>
      <c r="F46" s="510"/>
      <c r="G46" s="510"/>
    </row>
    <row r="47" spans="1:7" ht="15.65" customHeight="1">
      <c r="A47" s="102"/>
      <c r="B47" s="59" t="s">
        <v>386</v>
      </c>
      <c r="C47" s="103"/>
      <c r="D47" s="833"/>
      <c r="E47" s="833"/>
      <c r="F47" s="510"/>
      <c r="G47" s="510"/>
    </row>
    <row r="48" spans="1:7" ht="13" customHeight="1">
      <c r="F48" s="14"/>
    </row>
    <row r="49" spans="6:6" ht="13" customHeight="1">
      <c r="F49" s="14"/>
    </row>
  </sheetData>
  <mergeCells count="5">
    <mergeCell ref="D2:E2"/>
    <mergeCell ref="A41:B41"/>
    <mergeCell ref="C1:G1"/>
    <mergeCell ref="A43:C43"/>
    <mergeCell ref="A2:C2"/>
  </mergeCells>
  <dataValidations count="2">
    <dataValidation type="decimal" operator="greaterThanOrEqual" allowBlank="1" showInputMessage="1" showErrorMessage="1" sqref="C20:C21 C24:D28 C45:C47 D8:D10 D15:D21 D30:D31 D35:D37" xr:uid="{00000000-0002-0000-0600-000000000000}">
      <formula1>0</formula1>
    </dataValidation>
    <dataValidation operator="greaterThanOrEqual" allowBlank="1" showInputMessage="1" showErrorMessage="1" sqref="C18:C19" xr:uid="{00000000-0002-0000-0600-000001000000}"/>
  </dataValidations>
  <hyperlinks>
    <hyperlink ref="C1" r:id="rId1" xr:uid="{00000000-0004-0000-0600-000000000000}"/>
  </hyperlinks>
  <printOptions horizontalCentered="1" gridLines="1"/>
  <pageMargins left="0.19685039370078741" right="0" top="0.59055118110236227" bottom="0.39370078740157483" header="0.51181102362204722" footer="0.19685039370078741"/>
  <pageSetup paperSize="9" scale="65" orientation="portrait"/>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theme="0"/>
    <pageSetUpPr fitToPage="1"/>
  </sheetPr>
  <dimension ref="A1:O44"/>
  <sheetViews>
    <sheetView showGridLines="0" zoomScaleNormal="100" workbookViewId="0">
      <selection activeCell="B12" sqref="B12"/>
    </sheetView>
  </sheetViews>
  <sheetFormatPr baseColWidth="10" defaultColWidth="11.453125" defaultRowHeight="13" customHeight="1"/>
  <cols>
    <col min="1" max="1" width="4" style="14" customWidth="1"/>
    <col min="2" max="2" width="36.1796875" style="14" customWidth="1"/>
    <col min="3" max="3" width="12" style="14" customWidth="1"/>
    <col min="4" max="5" width="11.453125" style="14" bestFit="1" customWidth="1"/>
    <col min="6" max="6" width="9.26953125" style="14" customWidth="1"/>
    <col min="7" max="7" width="12.453125" style="14" customWidth="1"/>
    <col min="8" max="8" width="12" style="14" customWidth="1"/>
    <col min="9" max="9" width="14.1796875" style="14" customWidth="1"/>
    <col min="10" max="10" width="12.7265625" style="14" bestFit="1" customWidth="1"/>
    <col min="11" max="11" width="11.453125" style="14" bestFit="1" customWidth="1"/>
    <col min="12" max="12" width="11.7265625" style="14" bestFit="1" customWidth="1"/>
    <col min="13" max="13" width="24.54296875" style="14" customWidth="1"/>
    <col min="14" max="14" width="11.453125" style="14" customWidth="1"/>
    <col min="15" max="16384" width="11.453125" style="14"/>
  </cols>
  <sheetData>
    <row r="1" spans="1:15" ht="31.5" customHeight="1">
      <c r="A1" s="1112" t="s">
        <v>213</v>
      </c>
      <c r="B1" s="1051"/>
      <c r="C1" s="833"/>
      <c r="J1" s="1042" t="s">
        <v>387</v>
      </c>
      <c r="K1" s="913"/>
      <c r="L1" s="913"/>
      <c r="M1" s="705" t="s">
        <v>2</v>
      </c>
      <c r="N1" s="443"/>
      <c r="O1" s="443"/>
    </row>
    <row r="2" spans="1:15" ht="33" customHeight="1">
      <c r="A2" s="1091" t="s">
        <v>388</v>
      </c>
      <c r="B2" s="913"/>
      <c r="C2" s="913"/>
      <c r="D2" s="913"/>
      <c r="E2" s="913"/>
      <c r="F2" s="913"/>
      <c r="G2" s="913"/>
      <c r="H2" s="913"/>
      <c r="I2" s="913"/>
      <c r="J2" s="913"/>
      <c r="K2" s="913"/>
      <c r="L2" s="913"/>
      <c r="M2" s="913"/>
      <c r="N2" s="236"/>
      <c r="O2" s="509"/>
    </row>
    <row r="3" spans="1:15" ht="15" customHeight="1" thickBot="1">
      <c r="L3" s="775"/>
    </row>
    <row r="4" spans="1:15" ht="84.75" customHeight="1">
      <c r="A4" s="1128" t="s">
        <v>389</v>
      </c>
      <c r="B4" s="955"/>
      <c r="C4" s="1055"/>
      <c r="D4" s="1126" t="s">
        <v>390</v>
      </c>
      <c r="E4" s="1109" t="s">
        <v>391</v>
      </c>
      <c r="F4" s="1109" t="s">
        <v>392</v>
      </c>
      <c r="G4" s="1125" t="s">
        <v>393</v>
      </c>
      <c r="H4" s="1006"/>
      <c r="I4" s="1109" t="s">
        <v>394</v>
      </c>
      <c r="J4" s="1109" t="s">
        <v>395</v>
      </c>
      <c r="K4" s="1109" t="s">
        <v>396</v>
      </c>
      <c r="L4" s="1127" t="s">
        <v>397</v>
      </c>
      <c r="M4" s="1114" t="s">
        <v>398</v>
      </c>
      <c r="N4" s="104"/>
    </row>
    <row r="5" spans="1:15" ht="15" customHeight="1">
      <c r="A5" s="1110" t="s">
        <v>399</v>
      </c>
      <c r="B5" s="1032"/>
      <c r="C5" s="694" t="s">
        <v>400</v>
      </c>
      <c r="D5" s="1048"/>
      <c r="E5" s="1048"/>
      <c r="F5" s="1048"/>
      <c r="G5" s="695" t="s">
        <v>401</v>
      </c>
      <c r="H5" s="695" t="s">
        <v>402</v>
      </c>
      <c r="I5" s="1048"/>
      <c r="J5" s="1048"/>
      <c r="K5" s="1048"/>
      <c r="L5" s="1054"/>
      <c r="M5" s="1054"/>
      <c r="N5" s="104"/>
    </row>
    <row r="6" spans="1:15" ht="15" customHeight="1">
      <c r="A6" s="1113">
        <v>1</v>
      </c>
      <c r="B6" s="927"/>
      <c r="C6" s="105">
        <v>2</v>
      </c>
      <c r="D6" s="105">
        <v>3</v>
      </c>
      <c r="E6" s="105">
        <v>4</v>
      </c>
      <c r="F6" s="105">
        <v>5</v>
      </c>
      <c r="G6" s="105">
        <v>6</v>
      </c>
      <c r="H6" s="105">
        <v>7</v>
      </c>
      <c r="I6" s="105">
        <v>8</v>
      </c>
      <c r="J6" s="105">
        <v>9</v>
      </c>
      <c r="K6" s="105">
        <v>10</v>
      </c>
      <c r="L6" s="357">
        <v>11</v>
      </c>
      <c r="M6" s="358">
        <v>12</v>
      </c>
      <c r="N6" s="324"/>
    </row>
    <row r="7" spans="1:15" ht="15" customHeight="1">
      <c r="A7" s="1124" t="s">
        <v>403</v>
      </c>
      <c r="B7" s="1019"/>
      <c r="C7" s="922"/>
      <c r="D7" s="106"/>
      <c r="E7" s="106"/>
      <c r="F7" s="106"/>
      <c r="G7" s="106"/>
      <c r="H7" s="106"/>
      <c r="I7" s="106"/>
      <c r="J7" s="106"/>
      <c r="K7" s="106"/>
      <c r="L7" s="312"/>
      <c r="M7" s="359"/>
      <c r="N7" s="5"/>
    </row>
    <row r="8" spans="1:15" ht="15" customHeight="1">
      <c r="A8" s="1105" t="s">
        <v>404</v>
      </c>
      <c r="B8" s="1106"/>
      <c r="C8" s="1045"/>
      <c r="D8" s="107"/>
      <c r="E8" s="107"/>
      <c r="F8" s="107"/>
      <c r="G8" s="107"/>
      <c r="H8" s="107"/>
      <c r="I8" s="107"/>
      <c r="J8" s="107"/>
      <c r="K8" s="107"/>
      <c r="L8" s="313"/>
      <c r="M8" s="360"/>
      <c r="N8" s="5"/>
    </row>
    <row r="9" spans="1:15" ht="15" customHeight="1">
      <c r="A9" s="325" t="s">
        <v>405</v>
      </c>
      <c r="B9" s="326"/>
      <c r="C9" s="895"/>
      <c r="D9" s="108"/>
      <c r="E9" s="108"/>
      <c r="F9" s="109"/>
      <c r="G9" s="108">
        <v>0</v>
      </c>
      <c r="H9" s="108">
        <v>0</v>
      </c>
      <c r="I9" s="108">
        <v>0</v>
      </c>
      <c r="J9" s="108">
        <v>0</v>
      </c>
      <c r="K9" s="108"/>
      <c r="L9" s="108">
        <v>0</v>
      </c>
      <c r="M9" s="438"/>
      <c r="N9" s="841" t="s">
        <v>41</v>
      </c>
    </row>
    <row r="10" spans="1:15" ht="15" customHeight="1">
      <c r="A10" s="9"/>
      <c r="B10" s="314"/>
      <c r="C10" s="361"/>
      <c r="D10" s="110"/>
      <c r="E10" s="110"/>
      <c r="F10" s="111"/>
      <c r="G10" s="110"/>
      <c r="H10" s="110"/>
      <c r="I10" s="110"/>
      <c r="J10" s="110"/>
      <c r="K10" s="110"/>
      <c r="L10" s="315"/>
      <c r="M10" s="362"/>
      <c r="N10" s="34"/>
    </row>
    <row r="11" spans="1:15" ht="15" customHeight="1">
      <c r="A11" s="1105" t="s">
        <v>406</v>
      </c>
      <c r="B11" s="1106"/>
      <c r="C11" s="1045"/>
      <c r="D11" s="112"/>
      <c r="E11" s="112"/>
      <c r="F11" s="112"/>
      <c r="G11" s="112"/>
      <c r="H11" s="112"/>
      <c r="I11" s="112"/>
      <c r="J11" s="112"/>
      <c r="K11" s="112"/>
      <c r="L11" s="316"/>
      <c r="M11" s="363"/>
      <c r="N11" s="34"/>
    </row>
    <row r="12" spans="1:15" ht="15" customHeight="1">
      <c r="A12" s="325" t="s">
        <v>405</v>
      </c>
      <c r="B12" s="326"/>
      <c r="C12" s="895"/>
      <c r="D12" s="108"/>
      <c r="E12" s="108"/>
      <c r="F12" s="109"/>
      <c r="G12" s="108">
        <v>0</v>
      </c>
      <c r="H12" s="108">
        <v>0</v>
      </c>
      <c r="I12" s="108">
        <v>0</v>
      </c>
      <c r="J12" s="108">
        <v>0</v>
      </c>
      <c r="K12" s="108"/>
      <c r="L12" s="108">
        <v>0</v>
      </c>
      <c r="M12" s="438"/>
      <c r="N12" s="841" t="s">
        <v>41</v>
      </c>
    </row>
    <row r="13" spans="1:15" ht="15" customHeight="1">
      <c r="A13" s="9"/>
      <c r="B13" s="12"/>
      <c r="C13" s="63"/>
      <c r="D13" s="113"/>
      <c r="E13" s="113"/>
      <c r="F13" s="113"/>
      <c r="G13" s="113"/>
      <c r="H13" s="113"/>
      <c r="I13" s="113"/>
      <c r="J13" s="113"/>
      <c r="K13" s="113"/>
      <c r="L13" s="317"/>
      <c r="M13" s="318"/>
      <c r="N13" s="850"/>
    </row>
    <row r="14" spans="1:15" ht="15" customHeight="1">
      <c r="A14" s="1124" t="s">
        <v>407</v>
      </c>
      <c r="B14" s="1019"/>
      <c r="C14" s="922"/>
      <c r="D14" s="114"/>
      <c r="E14" s="114"/>
      <c r="F14" s="114"/>
      <c r="G14" s="114"/>
      <c r="H14" s="114"/>
      <c r="I14" s="114"/>
      <c r="J14" s="114"/>
      <c r="K14" s="114"/>
      <c r="L14" s="319"/>
      <c r="M14" s="364"/>
      <c r="N14" s="850"/>
    </row>
    <row r="15" spans="1:15" ht="15" customHeight="1">
      <c r="A15" s="9"/>
      <c r="B15" s="12" t="s">
        <v>408</v>
      </c>
      <c r="C15" s="63"/>
      <c r="D15" s="113"/>
      <c r="E15" s="113"/>
      <c r="F15" s="113"/>
      <c r="G15" s="108"/>
      <c r="H15" s="108"/>
      <c r="I15" s="108"/>
      <c r="J15" s="108"/>
      <c r="K15" s="110"/>
      <c r="L15" s="320"/>
      <c r="M15" s="438"/>
      <c r="N15" s="439"/>
    </row>
    <row r="16" spans="1:15" ht="15" customHeight="1" thickBot="1">
      <c r="A16" s="115"/>
      <c r="B16" s="262" t="s">
        <v>409</v>
      </c>
      <c r="C16" s="78"/>
      <c r="D16" s="116"/>
      <c r="E16" s="116"/>
      <c r="F16" s="116"/>
      <c r="G16" s="117"/>
      <c r="H16" s="117"/>
      <c r="I16" s="117"/>
      <c r="J16" s="117"/>
      <c r="K16" s="118"/>
      <c r="L16" s="321"/>
      <c r="M16" s="438"/>
      <c r="N16" s="123"/>
    </row>
    <row r="17" spans="1:14" ht="15.75" customHeight="1" thickBot="1">
      <c r="A17" s="1111" t="s">
        <v>410</v>
      </c>
      <c r="B17" s="915"/>
      <c r="C17" s="853"/>
      <c r="D17" s="119"/>
      <c r="E17" s="119"/>
      <c r="F17" s="119"/>
      <c r="G17" s="722">
        <f>SUM(_vbc1_dyn)+SUM(_vbc2_dyn)+_vbc3+_vbc4</f>
        <v>0</v>
      </c>
      <c r="H17" s="722">
        <f>SUM(_vnc1_dyn)+SUM(_vnc2_dyn)+_vnc3+_vnc4</f>
        <v>0</v>
      </c>
      <c r="I17" s="722">
        <f>SUM(_prav1_dyn)+SUM(_prav2_dyn)+_prav3+_prav4</f>
        <v>0</v>
      </c>
      <c r="J17" s="722">
        <f>SUM(_cauav1_dyn)+SUM(_cauav2_dyn)+_cauav3+_cauav4</f>
        <v>0</v>
      </c>
      <c r="K17" s="120"/>
      <c r="L17" s="723">
        <f>SUM(_div1_dyn)+SUM(_div2_dyn)+L15+L16</f>
        <v>0</v>
      </c>
      <c r="M17" s="440"/>
      <c r="N17" s="34"/>
    </row>
    <row r="18" spans="1:14" ht="13" customHeight="1">
      <c r="A18" s="1087" t="s">
        <v>411</v>
      </c>
      <c r="B18" s="913"/>
      <c r="C18" s="913"/>
      <c r="D18" s="913"/>
      <c r="E18" s="913"/>
      <c r="F18" s="913"/>
      <c r="G18" s="913"/>
      <c r="H18" s="913"/>
      <c r="I18" s="913"/>
      <c r="J18" s="913"/>
      <c r="K18" s="913"/>
      <c r="L18" s="913"/>
      <c r="M18" s="850"/>
    </row>
    <row r="19" spans="1:14" ht="13" customHeight="1">
      <c r="A19" s="1087" t="s">
        <v>412</v>
      </c>
      <c r="B19" s="913"/>
      <c r="C19" s="913"/>
      <c r="D19" s="913"/>
      <c r="E19" s="913"/>
      <c r="F19" s="913"/>
      <c r="G19" s="913"/>
      <c r="H19" s="913"/>
      <c r="I19" s="913"/>
      <c r="J19" s="913"/>
      <c r="K19" s="913"/>
      <c r="L19" s="913"/>
      <c r="M19" s="850"/>
    </row>
    <row r="20" spans="1:14" ht="13" customHeight="1">
      <c r="A20" s="1108" t="s">
        <v>413</v>
      </c>
      <c r="B20" s="913"/>
      <c r="C20" s="913"/>
      <c r="D20" s="913"/>
      <c r="E20" s="913"/>
      <c r="F20" s="913"/>
      <c r="G20" s="913"/>
      <c r="H20" s="913"/>
      <c r="I20" s="913"/>
      <c r="J20" s="913"/>
      <c r="K20" s="913"/>
      <c r="L20" s="913"/>
      <c r="M20" s="850"/>
    </row>
    <row r="21" spans="1:14" ht="13" customHeight="1">
      <c r="A21" s="1108" t="s">
        <v>414</v>
      </c>
      <c r="B21" s="913"/>
      <c r="C21" s="913"/>
      <c r="D21" s="913"/>
      <c r="E21" s="913"/>
      <c r="F21" s="913"/>
      <c r="G21" s="913"/>
      <c r="H21" s="913"/>
      <c r="I21" s="913"/>
      <c r="J21" s="913"/>
      <c r="K21" s="913"/>
      <c r="L21" s="913"/>
      <c r="M21" s="850"/>
    </row>
    <row r="22" spans="1:14" ht="13" customHeight="1">
      <c r="A22" s="1108" t="s">
        <v>415</v>
      </c>
      <c r="B22" s="913"/>
      <c r="C22" s="913"/>
      <c r="D22" s="913"/>
      <c r="E22" s="913"/>
      <c r="F22" s="913"/>
      <c r="G22" s="913"/>
      <c r="H22" s="913"/>
      <c r="I22" s="913"/>
      <c r="J22" s="913"/>
      <c r="K22" s="913"/>
      <c r="L22" s="913"/>
      <c r="M22" s="850"/>
    </row>
    <row r="23" spans="1:14" ht="13" customHeight="1">
      <c r="A23" s="1108" t="s">
        <v>416</v>
      </c>
      <c r="B23" s="913"/>
      <c r="C23" s="913"/>
      <c r="D23" s="913"/>
      <c r="E23" s="913"/>
      <c r="F23" s="913"/>
      <c r="G23" s="913"/>
      <c r="H23" s="913"/>
      <c r="I23" s="913"/>
      <c r="J23" s="913"/>
      <c r="K23" s="913"/>
      <c r="L23" s="913"/>
      <c r="M23" s="850"/>
    </row>
    <row r="24" spans="1:14" ht="13" customHeight="1">
      <c r="A24" s="1108" t="s">
        <v>417</v>
      </c>
      <c r="B24" s="913"/>
      <c r="C24" s="913"/>
      <c r="D24" s="913"/>
      <c r="E24" s="913"/>
      <c r="F24" s="913"/>
      <c r="G24" s="913"/>
      <c r="H24" s="913"/>
      <c r="I24" s="913"/>
      <c r="J24" s="913"/>
      <c r="K24" s="913"/>
      <c r="L24" s="913"/>
      <c r="M24" s="850"/>
    </row>
    <row r="25" spans="1:14" ht="13" customHeight="1">
      <c r="A25" s="1108" t="s">
        <v>418</v>
      </c>
      <c r="B25" s="913"/>
      <c r="C25" s="913"/>
      <c r="D25" s="913"/>
      <c r="E25" s="913"/>
      <c r="F25" s="913"/>
      <c r="G25" s="913"/>
      <c r="H25" s="913"/>
      <c r="I25" s="913"/>
      <c r="J25" s="913"/>
      <c r="K25" s="913"/>
      <c r="L25" s="913"/>
      <c r="M25" s="850"/>
    </row>
    <row r="26" spans="1:14" ht="13" customHeight="1">
      <c r="A26" s="1108" t="s">
        <v>419</v>
      </c>
      <c r="B26" s="913"/>
      <c r="C26" s="913"/>
      <c r="D26" s="913"/>
      <c r="E26" s="913"/>
      <c r="F26" s="913"/>
      <c r="G26" s="913"/>
      <c r="H26" s="913"/>
      <c r="I26" s="913"/>
      <c r="J26" s="913"/>
      <c r="K26" s="913"/>
      <c r="L26" s="913"/>
      <c r="M26" s="850"/>
    </row>
    <row r="27" spans="1:14" ht="13" customHeight="1">
      <c r="A27" s="1108" t="s">
        <v>420</v>
      </c>
      <c r="B27" s="913"/>
      <c r="C27" s="913"/>
      <c r="D27" s="913"/>
      <c r="E27" s="913"/>
      <c r="F27" s="913"/>
      <c r="G27" s="913"/>
      <c r="H27" s="913"/>
      <c r="I27" s="913"/>
      <c r="J27" s="913"/>
      <c r="K27" s="913"/>
      <c r="L27" s="913"/>
      <c r="M27" s="850"/>
    </row>
    <row r="28" spans="1:14" ht="13" customHeight="1">
      <c r="A28" s="833"/>
    </row>
    <row r="29" spans="1:14" ht="13" customHeight="1" thickBot="1">
      <c r="A29" s="1107" t="s">
        <v>421</v>
      </c>
      <c r="B29" s="913"/>
      <c r="C29" s="855"/>
    </row>
    <row r="30" spans="1:14" ht="13" customHeight="1">
      <c r="A30" s="1115" t="s">
        <v>213</v>
      </c>
      <c r="B30" s="1116"/>
      <c r="C30" s="1116"/>
      <c r="D30" s="1116"/>
      <c r="E30" s="1116"/>
      <c r="F30" s="1116"/>
      <c r="G30" s="1116"/>
      <c r="H30" s="1116"/>
      <c r="I30" s="1116"/>
      <c r="J30" s="1116"/>
      <c r="K30" s="1116"/>
      <c r="L30" s="1117"/>
    </row>
    <row r="31" spans="1:14" ht="13" customHeight="1">
      <c r="A31" s="1118"/>
      <c r="B31" s="1119"/>
      <c r="C31" s="1119"/>
      <c r="D31" s="1119"/>
      <c r="E31" s="1119"/>
      <c r="F31" s="1119"/>
      <c r="G31" s="1119"/>
      <c r="H31" s="1119"/>
      <c r="I31" s="1119"/>
      <c r="J31" s="1119"/>
      <c r="K31" s="1119"/>
      <c r="L31" s="1120"/>
    </row>
    <row r="32" spans="1:14" ht="13" customHeight="1">
      <c r="A32" s="1118"/>
      <c r="B32" s="1119"/>
      <c r="C32" s="1119"/>
      <c r="D32" s="1119"/>
      <c r="E32" s="1119"/>
      <c r="F32" s="1119"/>
      <c r="G32" s="1119"/>
      <c r="H32" s="1119"/>
      <c r="I32" s="1119"/>
      <c r="J32" s="1119"/>
      <c r="K32" s="1119"/>
      <c r="L32" s="1120"/>
    </row>
    <row r="33" spans="1:12" ht="13" customHeight="1">
      <c r="A33" s="1118"/>
      <c r="B33" s="1119"/>
      <c r="C33" s="1119"/>
      <c r="D33" s="1119"/>
      <c r="E33" s="1119"/>
      <c r="F33" s="1119"/>
      <c r="G33" s="1119"/>
      <c r="H33" s="1119"/>
      <c r="I33" s="1119"/>
      <c r="J33" s="1119"/>
      <c r="K33" s="1119"/>
      <c r="L33" s="1120"/>
    </row>
    <row r="34" spans="1:12" ht="13" customHeight="1">
      <c r="A34" s="1118"/>
      <c r="B34" s="1119"/>
      <c r="C34" s="1119"/>
      <c r="D34" s="1119"/>
      <c r="E34" s="1119"/>
      <c r="F34" s="1119"/>
      <c r="G34" s="1119"/>
      <c r="H34" s="1119"/>
      <c r="I34" s="1119"/>
      <c r="J34" s="1119"/>
      <c r="K34" s="1119"/>
      <c r="L34" s="1120"/>
    </row>
    <row r="35" spans="1:12" ht="13" customHeight="1">
      <c r="A35" s="1118"/>
      <c r="B35" s="1119"/>
      <c r="C35" s="1119"/>
      <c r="D35" s="1119"/>
      <c r="E35" s="1119"/>
      <c r="F35" s="1119"/>
      <c r="G35" s="1119"/>
      <c r="H35" s="1119"/>
      <c r="I35" s="1119"/>
      <c r="J35" s="1119"/>
      <c r="K35" s="1119"/>
      <c r="L35" s="1120"/>
    </row>
    <row r="36" spans="1:12" ht="13" customHeight="1">
      <c r="A36" s="1118"/>
      <c r="B36" s="1119"/>
      <c r="C36" s="1119"/>
      <c r="D36" s="1119"/>
      <c r="E36" s="1119"/>
      <c r="F36" s="1119"/>
      <c r="G36" s="1119"/>
      <c r="H36" s="1119"/>
      <c r="I36" s="1119"/>
      <c r="J36" s="1119"/>
      <c r="K36" s="1119"/>
      <c r="L36" s="1120"/>
    </row>
    <row r="37" spans="1:12" ht="13" customHeight="1">
      <c r="A37" s="1118"/>
      <c r="B37" s="1119"/>
      <c r="C37" s="1119"/>
      <c r="D37" s="1119"/>
      <c r="E37" s="1119"/>
      <c r="F37" s="1119"/>
      <c r="G37" s="1119"/>
      <c r="H37" s="1119"/>
      <c r="I37" s="1119"/>
      <c r="J37" s="1119"/>
      <c r="K37" s="1119"/>
      <c r="L37" s="1120"/>
    </row>
    <row r="38" spans="1:12" ht="13" customHeight="1">
      <c r="A38" s="1118"/>
      <c r="B38" s="1119"/>
      <c r="C38" s="1119"/>
      <c r="D38" s="1119"/>
      <c r="E38" s="1119"/>
      <c r="F38" s="1119"/>
      <c r="G38" s="1119"/>
      <c r="H38" s="1119"/>
      <c r="I38" s="1119"/>
      <c r="J38" s="1119"/>
      <c r="K38" s="1119"/>
      <c r="L38" s="1120"/>
    </row>
    <row r="39" spans="1:12" ht="13" customHeight="1">
      <c r="A39" s="1118"/>
      <c r="B39" s="1119"/>
      <c r="C39" s="1119"/>
      <c r="D39" s="1119"/>
      <c r="E39" s="1119"/>
      <c r="F39" s="1119"/>
      <c r="G39" s="1119"/>
      <c r="H39" s="1119"/>
      <c r="I39" s="1119"/>
      <c r="J39" s="1119"/>
      <c r="K39" s="1119"/>
      <c r="L39" s="1120"/>
    </row>
    <row r="40" spans="1:12" ht="13" customHeight="1">
      <c r="A40" s="1118"/>
      <c r="B40" s="1119"/>
      <c r="C40" s="1119"/>
      <c r="D40" s="1119"/>
      <c r="E40" s="1119"/>
      <c r="F40" s="1119"/>
      <c r="G40" s="1119"/>
      <c r="H40" s="1119"/>
      <c r="I40" s="1119"/>
      <c r="J40" s="1119"/>
      <c r="K40" s="1119"/>
      <c r="L40" s="1120"/>
    </row>
    <row r="41" spans="1:12" ht="13" customHeight="1" thickBot="1">
      <c r="A41" s="1121"/>
      <c r="B41" s="1122"/>
      <c r="C41" s="1122"/>
      <c r="D41" s="1122"/>
      <c r="E41" s="1122"/>
      <c r="F41" s="1122"/>
      <c r="G41" s="1122"/>
      <c r="H41" s="1122"/>
      <c r="I41" s="1122"/>
      <c r="J41" s="1122"/>
      <c r="K41" s="1122"/>
      <c r="L41" s="1123"/>
    </row>
    <row r="42" spans="1:12" ht="15.5"/>
    <row r="43" spans="1:12" ht="15.5"/>
    <row r="44" spans="1:12" ht="13" customHeight="1">
      <c r="D44" s="126"/>
      <c r="E44" s="126"/>
    </row>
  </sheetData>
  <mergeCells count="32">
    <mergeCell ref="M4:M5"/>
    <mergeCell ref="F4:F5"/>
    <mergeCell ref="A30:L41"/>
    <mergeCell ref="A7:C7"/>
    <mergeCell ref="A2:M2"/>
    <mergeCell ref="A24:L24"/>
    <mergeCell ref="G4:H4"/>
    <mergeCell ref="A26:L26"/>
    <mergeCell ref="A8:C8"/>
    <mergeCell ref="D4:D5"/>
    <mergeCell ref="A23:L23"/>
    <mergeCell ref="J4:J5"/>
    <mergeCell ref="L4:L5"/>
    <mergeCell ref="A14:C14"/>
    <mergeCell ref="A22:L22"/>
    <mergeCell ref="A4:C4"/>
    <mergeCell ref="J1:L1"/>
    <mergeCell ref="A11:C11"/>
    <mergeCell ref="A29:B29"/>
    <mergeCell ref="A20:L20"/>
    <mergeCell ref="A19:L19"/>
    <mergeCell ref="I4:I5"/>
    <mergeCell ref="A5:B5"/>
    <mergeCell ref="K4:K5"/>
    <mergeCell ref="A17:B17"/>
    <mergeCell ref="A25:L25"/>
    <mergeCell ref="E4:E5"/>
    <mergeCell ref="A1:B1"/>
    <mergeCell ref="A27:L27"/>
    <mergeCell ref="A18:L18"/>
    <mergeCell ref="A21:L21"/>
    <mergeCell ref="A6:B6"/>
  </mergeCells>
  <dataValidations count="1">
    <dataValidation type="decimal" operator="greaterThanOrEqual" allowBlank="1" showInputMessage="1" showErrorMessage="1" sqref="D9 D12 F9:M9 F12:M12 G15:J16 L15:L16" xr:uid="{00000000-0002-0000-0700-000000000000}">
      <formula1>0</formula1>
    </dataValidation>
  </dataValidations>
  <printOptions horizontalCentered="1" gridLines="1"/>
  <pageMargins left="0.19685039370078741" right="0" top="0.59055118110236227" bottom="0.39370078740157483" header="0.51181102362204722" footer="0.19685039370078741"/>
  <pageSetup paperSize="9" scale="53"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G40"/>
  <sheetViews>
    <sheetView showGridLines="0" topLeftCell="A16" zoomScaleNormal="100" workbookViewId="0">
      <selection activeCell="E32" sqref="E32"/>
    </sheetView>
  </sheetViews>
  <sheetFormatPr baseColWidth="10" defaultColWidth="11.453125" defaultRowHeight="12.5"/>
  <cols>
    <col min="1" max="1" width="66.81640625" style="178" customWidth="1"/>
    <col min="2" max="2" width="32" style="178" customWidth="1"/>
    <col min="3" max="3" width="24.54296875" style="178" customWidth="1"/>
    <col min="4" max="4" width="23.453125" style="178" customWidth="1"/>
    <col min="5" max="7" width="23.81640625" style="178" customWidth="1"/>
    <col min="8" max="8" width="11.453125" style="178" customWidth="1"/>
    <col min="9" max="16384" width="11.453125" style="178"/>
  </cols>
  <sheetData>
    <row r="1" spans="1:7" ht="28" customHeight="1">
      <c r="A1" s="708" t="s">
        <v>213</v>
      </c>
      <c r="B1" s="444" t="s">
        <v>0</v>
      </c>
      <c r="C1" s="1129" t="s">
        <v>562</v>
      </c>
      <c r="D1" s="913"/>
      <c r="E1" s="913"/>
      <c r="G1" s="443"/>
    </row>
    <row r="2" spans="1:7" ht="33" customHeight="1" thickBot="1">
      <c r="A2" s="1132" t="s">
        <v>422</v>
      </c>
      <c r="B2" s="1133"/>
      <c r="C2" s="696"/>
      <c r="D2" s="178" t="s">
        <v>423</v>
      </c>
      <c r="E2" s="178" t="s">
        <v>2</v>
      </c>
    </row>
    <row r="3" spans="1:7" ht="32.15" customHeight="1" thickBot="1">
      <c r="A3" s="1138" t="s">
        <v>424</v>
      </c>
      <c r="B3" s="697" t="s">
        <v>425</v>
      </c>
    </row>
    <row r="4" spans="1:7" ht="13" customHeight="1" thickBot="1">
      <c r="A4" s="1059"/>
      <c r="B4" s="1134" t="s">
        <v>24</v>
      </c>
    </row>
    <row r="5" spans="1:7">
      <c r="A5" s="1139"/>
      <c r="B5" s="1135"/>
    </row>
    <row r="6" spans="1:7" ht="13" customHeight="1">
      <c r="A6" s="402" t="s">
        <v>426</v>
      </c>
      <c r="B6" s="637">
        <f>SUM(B7:B9)</f>
        <v>0</v>
      </c>
    </row>
    <row r="7" spans="1:7" s="268" customFormat="1" ht="13" customHeight="1">
      <c r="A7" s="403" t="s">
        <v>427</v>
      </c>
      <c r="B7" s="638"/>
      <c r="C7" s="178"/>
      <c r="D7" s="178"/>
      <c r="E7" s="178"/>
      <c r="F7" s="178"/>
      <c r="G7" s="178"/>
    </row>
    <row r="8" spans="1:7" s="268" customFormat="1" ht="13" customHeight="1">
      <c r="A8" s="403" t="s">
        <v>428</v>
      </c>
      <c r="B8" s="638"/>
      <c r="C8" s="178"/>
      <c r="D8" s="178"/>
      <c r="E8" s="178"/>
      <c r="F8" s="178"/>
      <c r="G8" s="178"/>
    </row>
    <row r="9" spans="1:7" s="268" customFormat="1" ht="13" customHeight="1">
      <c r="A9" s="641" t="s">
        <v>429</v>
      </c>
      <c r="B9" s="638"/>
      <c r="C9" s="178"/>
      <c r="D9" s="178"/>
      <c r="E9" s="178"/>
      <c r="F9" s="178"/>
      <c r="G9" s="178"/>
    </row>
    <row r="10" spans="1:7" ht="13" customHeight="1">
      <c r="A10" s="404" t="s">
        <v>430</v>
      </c>
      <c r="B10" s="637">
        <f>B11+B13+B12</f>
        <v>0</v>
      </c>
    </row>
    <row r="11" spans="1:7" s="268" customFormat="1" ht="13" customHeight="1">
      <c r="A11" s="403" t="s">
        <v>427</v>
      </c>
      <c r="B11" s="638"/>
      <c r="C11" s="178"/>
      <c r="D11" s="178"/>
      <c r="E11" s="178"/>
      <c r="F11" s="178"/>
    </row>
    <row r="12" spans="1:7" s="268" customFormat="1" ht="13" customHeight="1">
      <c r="A12" s="403" t="s">
        <v>428</v>
      </c>
      <c r="B12" s="638"/>
      <c r="C12" s="178"/>
      <c r="D12" s="178"/>
      <c r="E12" s="178"/>
      <c r="F12" s="178"/>
    </row>
    <row r="13" spans="1:7" s="268" customFormat="1" ht="13" customHeight="1">
      <c r="A13" s="641" t="s">
        <v>429</v>
      </c>
      <c r="B13" s="638"/>
      <c r="C13" s="178"/>
      <c r="D13" s="178"/>
      <c r="E13" s="178"/>
      <c r="F13" s="178"/>
    </row>
    <row r="14" spans="1:7" ht="13" customHeight="1">
      <c r="A14" s="404" t="s">
        <v>431</v>
      </c>
      <c r="B14" s="637">
        <f>B15+B17+B16</f>
        <v>0</v>
      </c>
    </row>
    <row r="15" spans="1:7" s="268" customFormat="1" ht="13" customHeight="1">
      <c r="A15" s="403" t="s">
        <v>427</v>
      </c>
      <c r="B15" s="638"/>
      <c r="C15" s="178"/>
      <c r="D15" s="178"/>
      <c r="E15" s="178"/>
      <c r="F15" s="178"/>
    </row>
    <row r="16" spans="1:7" s="268" customFormat="1" ht="13" customHeight="1">
      <c r="A16" s="403" t="s">
        <v>428</v>
      </c>
      <c r="B16" s="638"/>
      <c r="C16" s="178"/>
      <c r="D16" s="178"/>
      <c r="E16" s="178"/>
      <c r="F16" s="178"/>
    </row>
    <row r="17" spans="1:7" s="268" customFormat="1" ht="13" customHeight="1">
      <c r="A17" s="641" t="s">
        <v>429</v>
      </c>
      <c r="B17" s="638"/>
      <c r="C17" s="178"/>
      <c r="D17" s="178"/>
      <c r="E17" s="178"/>
      <c r="F17" s="178"/>
    </row>
    <row r="18" spans="1:7" ht="13" customHeight="1">
      <c r="A18" s="402" t="s">
        <v>432</v>
      </c>
      <c r="B18" s="637">
        <f>B19+B21+B20</f>
        <v>0</v>
      </c>
    </row>
    <row r="19" spans="1:7" s="268" customFormat="1" ht="13" customHeight="1">
      <c r="A19" s="403" t="s">
        <v>427</v>
      </c>
      <c r="B19" s="638"/>
      <c r="C19" s="178"/>
      <c r="D19" s="178"/>
      <c r="E19" s="178"/>
      <c r="F19" s="178"/>
    </row>
    <row r="20" spans="1:7" s="268" customFormat="1" ht="13" customHeight="1">
      <c r="A20" s="403" t="s">
        <v>428</v>
      </c>
      <c r="B20" s="638"/>
      <c r="C20" s="178"/>
      <c r="D20" s="178"/>
      <c r="E20" s="178"/>
      <c r="F20" s="178"/>
    </row>
    <row r="21" spans="1:7" s="268" customFormat="1" ht="13" customHeight="1">
      <c r="A21" s="641" t="s">
        <v>429</v>
      </c>
      <c r="B21" s="638"/>
      <c r="C21" s="178"/>
      <c r="D21" s="178"/>
      <c r="E21" s="178"/>
      <c r="F21" s="178"/>
    </row>
    <row r="22" spans="1:7" ht="13.5" customHeight="1" thickBot="1">
      <c r="A22" s="837" t="s">
        <v>433</v>
      </c>
      <c r="B22" s="639">
        <f>_S_ECPA+_S_ECGI+_S_ECPI+_S_ECPM</f>
        <v>0</v>
      </c>
    </row>
    <row r="23" spans="1:7" ht="13" customHeight="1">
      <c r="A23" s="405" t="s">
        <v>434</v>
      </c>
      <c r="B23" s="638"/>
    </row>
    <row r="24" spans="1:7" ht="13" customHeight="1">
      <c r="A24" s="403" t="s">
        <v>435</v>
      </c>
      <c r="B24" s="638"/>
    </row>
    <row r="25" spans="1:7" ht="13.5" customHeight="1" thickBot="1">
      <c r="A25" s="406" t="s">
        <v>436</v>
      </c>
      <c r="B25" s="640"/>
    </row>
    <row r="26" spans="1:7" ht="23.25" customHeight="1">
      <c r="A26" s="122"/>
      <c r="B26" s="436"/>
      <c r="C26" s="833"/>
      <c r="D26" s="66"/>
    </row>
    <row r="27" spans="1:7" ht="43" customHeight="1" thickBot="1">
      <c r="A27" s="1130" t="s">
        <v>437</v>
      </c>
      <c r="B27" s="1131"/>
      <c r="C27" s="1131"/>
      <c r="D27" s="1131"/>
      <c r="E27" s="407"/>
      <c r="F27" s="407"/>
      <c r="G27" s="407"/>
    </row>
    <row r="28" spans="1:7" ht="13" customHeight="1" thickBot="1">
      <c r="A28" s="1136" t="s">
        <v>424</v>
      </c>
      <c r="B28" s="1143" t="s">
        <v>438</v>
      </c>
      <c r="C28" s="1140" t="s">
        <v>439</v>
      </c>
      <c r="D28" s="1144" t="s">
        <v>24</v>
      </c>
    </row>
    <row r="29" spans="1:7" ht="13" customHeight="1" thickBot="1">
      <c r="A29" s="1072"/>
      <c r="B29" s="1141"/>
      <c r="C29" s="1141"/>
      <c r="D29" s="1145"/>
    </row>
    <row r="30" spans="1:7">
      <c r="A30" s="1137"/>
      <c r="B30" s="1142"/>
      <c r="C30" s="1142"/>
      <c r="D30" s="1146"/>
    </row>
    <row r="31" spans="1:7" ht="13" customHeight="1">
      <c r="A31" s="175" t="s">
        <v>440</v>
      </c>
      <c r="B31" s="896"/>
      <c r="C31" s="897"/>
      <c r="D31" s="898">
        <f>_S_EFFDI_p+_S_EFFDD_p</f>
        <v>0</v>
      </c>
    </row>
    <row r="32" spans="1:7">
      <c r="A32" s="176"/>
      <c r="B32" s="473"/>
      <c r="C32" s="474"/>
      <c r="D32" s="475"/>
    </row>
    <row r="33" spans="1:4">
      <c r="A33" s="177" t="s">
        <v>441</v>
      </c>
      <c r="B33" s="899"/>
      <c r="C33" s="901"/>
      <c r="D33" s="902">
        <f>_S_EFFDIF+_S_EFFDDF</f>
        <v>0</v>
      </c>
    </row>
    <row r="34" spans="1:4">
      <c r="A34" s="177" t="s">
        <v>442</v>
      </c>
      <c r="B34" s="900"/>
      <c r="C34" s="901"/>
      <c r="D34" s="902">
        <f>_S_EFFDIC+_S_EFFDDC</f>
        <v>0</v>
      </c>
    </row>
    <row r="35" spans="1:4">
      <c r="A35" s="176"/>
      <c r="B35" s="473"/>
      <c r="C35" s="474"/>
      <c r="D35" s="475"/>
    </row>
    <row r="36" spans="1:4" ht="13.5" customHeight="1" thickBot="1">
      <c r="A36" s="408" t="s">
        <v>443</v>
      </c>
      <c r="B36" s="903">
        <f>_S_EFFDI_p-_S_EFFDIF+_S_EFFDIC</f>
        <v>0</v>
      </c>
      <c r="C36" s="904">
        <f>_S_EFFDD_p-_S_EFFDDF+_S_EFFDDC</f>
        <v>0</v>
      </c>
      <c r="D36" s="905">
        <f>_S_ETPTOT_p-_S_EFFTOTF+_S_EFFTOTC</f>
        <v>0</v>
      </c>
    </row>
    <row r="37" spans="1:4">
      <c r="A37" s="1024" t="s">
        <v>444</v>
      </c>
      <c r="B37" s="913"/>
      <c r="C37" s="913"/>
      <c r="D37" s="913"/>
    </row>
    <row r="38" spans="1:4">
      <c r="A38" s="1024" t="s">
        <v>445</v>
      </c>
      <c r="B38" s="913"/>
      <c r="C38" s="913"/>
      <c r="D38" s="913"/>
    </row>
    <row r="39" spans="1:4">
      <c r="A39" s="1024" t="s">
        <v>446</v>
      </c>
      <c r="B39" s="913"/>
      <c r="C39" s="913"/>
      <c r="D39" s="913"/>
    </row>
    <row r="40" spans="1:4">
      <c r="A40" s="1024" t="s">
        <v>447</v>
      </c>
      <c r="B40" s="913"/>
      <c r="C40" s="913"/>
      <c r="D40" s="913"/>
    </row>
  </sheetData>
  <mergeCells count="13">
    <mergeCell ref="A40:D40"/>
    <mergeCell ref="C1:E1"/>
    <mergeCell ref="A27:D27"/>
    <mergeCell ref="A2:B2"/>
    <mergeCell ref="B4:B5"/>
    <mergeCell ref="A37:D37"/>
    <mergeCell ref="A28:A30"/>
    <mergeCell ref="A38:D38"/>
    <mergeCell ref="A3:A5"/>
    <mergeCell ref="C28:C30"/>
    <mergeCell ref="A39:D39"/>
    <mergeCell ref="B28:B30"/>
    <mergeCell ref="D28:D30"/>
  </mergeCells>
  <dataValidations count="2">
    <dataValidation allowBlank="1" showInputMessage="1" sqref="A1" xr:uid="{00000000-0002-0000-0800-000000000000}"/>
    <dataValidation type="decimal" operator="greaterThanOrEqual" allowBlank="1" showInputMessage="1" showErrorMessage="1" sqref="B31:D31 B33:C34" xr:uid="{00000000-0002-0000-0800-000001000000}">
      <formula1>0</formula1>
    </dataValidation>
  </dataValidations>
  <hyperlinks>
    <hyperlink ref="C1" r:id="rId1" xr:uid="{00000000-0004-0000-0800-000000000000}"/>
  </hyperlinks>
  <printOptions horizontalCentered="1"/>
  <pageMargins left="0.19685039370078741" right="0.19685039370078741" top="0.59055118110236227" bottom="0.59055118110236227" header="0" footer="0.27559055118110237"/>
  <pageSetup paperSize="9" scale="89" orientation="landscape" horizontalDpi="360" verticalDpi="36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H50"/>
  <sheetViews>
    <sheetView topLeftCell="A7" zoomScaleNormal="100" workbookViewId="0">
      <selection activeCell="E15" sqref="E15"/>
    </sheetView>
  </sheetViews>
  <sheetFormatPr baseColWidth="10" defaultColWidth="11.453125" defaultRowHeight="12.5"/>
  <cols>
    <col min="1" max="1" width="17.54296875" customWidth="1"/>
    <col min="2" max="2" width="59.453125" customWidth="1"/>
    <col min="3" max="3" width="17.54296875" customWidth="1"/>
    <col min="4" max="4" width="7.1796875" customWidth="1"/>
    <col min="5" max="5" width="67.453125" customWidth="1"/>
    <col min="6" max="6" width="38.26953125" customWidth="1"/>
    <col min="7" max="7" width="35.26953125" customWidth="1"/>
  </cols>
  <sheetData>
    <row r="1" spans="1:8" ht="21.65" customHeight="1">
      <c r="A1" s="706" t="s">
        <v>213</v>
      </c>
      <c r="B1" s="699" t="s">
        <v>448</v>
      </c>
      <c r="C1" s="852" t="s">
        <v>2</v>
      </c>
      <c r="E1" s="852"/>
    </row>
    <row r="2" spans="1:8" ht="54" customHeight="1">
      <c r="A2" s="1041" t="s">
        <v>449</v>
      </c>
      <c r="B2" s="913"/>
      <c r="C2" s="913"/>
      <c r="D2" s="698"/>
      <c r="E2" s="843"/>
    </row>
    <row r="4" spans="1:8" ht="14.5" customHeight="1">
      <c r="A4" s="642" t="s">
        <v>450</v>
      </c>
      <c r="B4" s="643" t="s">
        <v>7</v>
      </c>
      <c r="C4" s="644" t="s">
        <v>8</v>
      </c>
      <c r="F4" s="745"/>
      <c r="G4" s="745"/>
      <c r="H4" s="745"/>
    </row>
    <row r="5" spans="1:8" ht="33.75" customHeight="1">
      <c r="A5" s="645" t="s">
        <v>451</v>
      </c>
      <c r="B5" s="755" t="s">
        <v>452</v>
      </c>
      <c r="C5" s="588">
        <f>C6+C7+C8+C9+C10+C11+C15+C16+C17</f>
        <v>0</v>
      </c>
      <c r="F5" s="745"/>
      <c r="G5" s="745"/>
      <c r="H5" s="745"/>
    </row>
    <row r="6" spans="1:8" ht="33" customHeight="1">
      <c r="A6" s="700">
        <v>651</v>
      </c>
      <c r="B6" s="647" t="s">
        <v>453</v>
      </c>
      <c r="C6" s="880"/>
      <c r="F6" s="745"/>
      <c r="G6" s="745"/>
      <c r="H6" s="745"/>
    </row>
    <row r="7" spans="1:8" ht="14.5" customHeight="1">
      <c r="A7" s="648">
        <v>652</v>
      </c>
      <c r="B7" s="649" t="s">
        <v>454</v>
      </c>
      <c r="C7" s="881"/>
      <c r="F7" s="745"/>
      <c r="G7" s="745"/>
      <c r="H7" s="745"/>
    </row>
    <row r="8" spans="1:8" ht="14.5" customHeight="1">
      <c r="A8" s="648">
        <v>653</v>
      </c>
      <c r="B8" s="649" t="s">
        <v>455</v>
      </c>
      <c r="C8" s="881"/>
      <c r="F8" s="745"/>
      <c r="G8" s="745"/>
      <c r="H8" s="745"/>
    </row>
    <row r="9" spans="1:8" ht="14.5" customHeight="1">
      <c r="A9" s="648">
        <v>654</v>
      </c>
      <c r="B9" s="649" t="s">
        <v>456</v>
      </c>
      <c r="C9" s="881"/>
      <c r="F9" s="745"/>
      <c r="G9" s="745"/>
      <c r="H9" s="745"/>
    </row>
    <row r="10" spans="1:8" ht="14.5" customHeight="1">
      <c r="A10" s="648">
        <v>656</v>
      </c>
      <c r="B10" s="650" t="s">
        <v>457</v>
      </c>
      <c r="C10" s="882"/>
      <c r="F10" s="745"/>
      <c r="G10" s="745"/>
      <c r="H10" s="745"/>
    </row>
    <row r="11" spans="1:8" ht="26.15" customHeight="1">
      <c r="A11" s="701">
        <v>657</v>
      </c>
      <c r="B11" s="650" t="s">
        <v>458</v>
      </c>
      <c r="C11" s="883">
        <f>C12+C13</f>
        <v>0</v>
      </c>
      <c r="F11" s="745"/>
      <c r="G11" s="745"/>
      <c r="H11" s="745"/>
    </row>
    <row r="12" spans="1:8" ht="14.5" customHeight="1">
      <c r="A12" s="750"/>
      <c r="B12" s="751" t="s">
        <v>459</v>
      </c>
      <c r="C12" s="884"/>
      <c r="F12" s="745"/>
      <c r="G12" s="745"/>
      <c r="H12" s="745"/>
    </row>
    <row r="13" spans="1:8" ht="14.5" customHeight="1">
      <c r="A13" s="750"/>
      <c r="B13" s="751" t="s">
        <v>460</v>
      </c>
      <c r="C13" s="884"/>
      <c r="F13" s="745"/>
      <c r="G13" s="745"/>
      <c r="H13" s="745"/>
    </row>
    <row r="14" spans="1:8" ht="14.5" customHeight="1">
      <c r="A14" s="753">
        <v>658</v>
      </c>
      <c r="B14" s="754" t="s">
        <v>461</v>
      </c>
      <c r="C14" s="521"/>
      <c r="F14" s="745"/>
      <c r="G14" s="745"/>
      <c r="H14" s="745"/>
    </row>
    <row r="15" spans="1:8" ht="14.5" customHeight="1">
      <c r="A15" s="653">
        <v>6586</v>
      </c>
      <c r="B15" s="654" t="s">
        <v>462</v>
      </c>
      <c r="C15" s="885"/>
      <c r="F15" s="745"/>
      <c r="G15" s="745"/>
      <c r="H15" s="745"/>
    </row>
    <row r="16" spans="1:8" ht="14.5" customHeight="1">
      <c r="A16" s="653">
        <v>6587</v>
      </c>
      <c r="B16" s="655" t="s">
        <v>463</v>
      </c>
      <c r="C16" s="885"/>
      <c r="F16" s="745"/>
      <c r="G16" s="745"/>
      <c r="H16" s="745"/>
    </row>
    <row r="17" spans="1:8" ht="15" customHeight="1" thickBot="1">
      <c r="A17" s="653" t="s">
        <v>464</v>
      </c>
      <c r="B17" s="655" t="s">
        <v>465</v>
      </c>
      <c r="C17" s="886"/>
      <c r="F17" s="745"/>
      <c r="G17" s="745"/>
      <c r="H17" s="745"/>
    </row>
    <row r="18" spans="1:8" ht="15" customHeight="1" thickBot="1">
      <c r="A18" s="760">
        <v>655</v>
      </c>
      <c r="B18" s="761" t="s">
        <v>466</v>
      </c>
      <c r="C18" s="887"/>
      <c r="F18" s="745"/>
      <c r="G18" s="745"/>
      <c r="H18" s="745"/>
    </row>
    <row r="19" spans="1:8" ht="28.5" customHeight="1">
      <c r="A19" s="645" t="s">
        <v>467</v>
      </c>
      <c r="B19" s="756" t="s">
        <v>468</v>
      </c>
      <c r="C19" s="888">
        <f>C20+C21+C22+C23+C27+C28+C31+C32+C33+C36+C37</f>
        <v>0</v>
      </c>
      <c r="F19" s="745"/>
      <c r="G19" s="745"/>
      <c r="H19" s="745"/>
    </row>
    <row r="20" spans="1:8" ht="30" customHeight="1">
      <c r="A20" s="700">
        <v>751</v>
      </c>
      <c r="B20" s="647" t="s">
        <v>453</v>
      </c>
      <c r="C20" s="880"/>
      <c r="F20" s="745"/>
      <c r="G20" s="745"/>
      <c r="H20" s="745"/>
    </row>
    <row r="21" spans="1:8" ht="14.5" customHeight="1">
      <c r="A21" s="648">
        <v>753</v>
      </c>
      <c r="B21" s="650" t="s">
        <v>455</v>
      </c>
      <c r="C21" s="882"/>
      <c r="F21" s="745"/>
      <c r="G21" s="745"/>
      <c r="H21" s="745"/>
    </row>
    <row r="22" spans="1:8" ht="14.5" customHeight="1">
      <c r="A22" s="648">
        <v>754</v>
      </c>
      <c r="B22" s="650" t="s">
        <v>469</v>
      </c>
      <c r="C22" s="882"/>
      <c r="F22" s="745"/>
      <c r="G22" s="745"/>
      <c r="H22" s="745"/>
    </row>
    <row r="23" spans="1:8" ht="14.5" customHeight="1">
      <c r="A23" s="648">
        <v>757</v>
      </c>
      <c r="B23" s="702" t="s">
        <v>470</v>
      </c>
      <c r="C23" s="883">
        <f>C24+C25</f>
        <v>0</v>
      </c>
      <c r="F23" s="745"/>
      <c r="G23" s="745"/>
      <c r="H23" s="745"/>
    </row>
    <row r="24" spans="1:8" ht="14.5" customHeight="1">
      <c r="A24" s="648">
        <v>7571</v>
      </c>
      <c r="B24" s="702" t="s">
        <v>471</v>
      </c>
      <c r="C24" s="882"/>
      <c r="F24" s="745"/>
      <c r="G24" s="745"/>
      <c r="H24" s="745"/>
    </row>
    <row r="25" spans="1:8" ht="14.5" customHeight="1">
      <c r="A25" s="648">
        <v>7572</v>
      </c>
      <c r="B25" s="702" t="s">
        <v>472</v>
      </c>
      <c r="C25" s="882"/>
      <c r="F25" s="745"/>
      <c r="G25" s="745"/>
      <c r="H25" s="745"/>
    </row>
    <row r="26" spans="1:8" ht="14.5" customHeight="1">
      <c r="A26" s="657">
        <v>758</v>
      </c>
      <c r="B26" s="658" t="s">
        <v>473</v>
      </c>
      <c r="C26" s="522"/>
      <c r="F26" s="745"/>
      <c r="G26" s="745"/>
      <c r="H26" s="745"/>
    </row>
    <row r="27" spans="1:8" ht="14.5" customHeight="1">
      <c r="A27" s="651">
        <v>7583</v>
      </c>
      <c r="B27" s="659" t="s">
        <v>474</v>
      </c>
      <c r="C27" s="889"/>
      <c r="F27" s="745"/>
      <c r="G27" s="745"/>
      <c r="H27" s="745"/>
    </row>
    <row r="28" spans="1:8" ht="14.5" customHeight="1">
      <c r="A28" s="653">
        <v>7584</v>
      </c>
      <c r="B28" s="655" t="s">
        <v>475</v>
      </c>
      <c r="C28" s="890">
        <f>SUM(C29:C30)</f>
        <v>0</v>
      </c>
      <c r="F28" s="745"/>
      <c r="G28" s="745"/>
      <c r="H28" s="745"/>
    </row>
    <row r="29" spans="1:8" ht="14.5" customHeight="1">
      <c r="A29" s="653"/>
      <c r="B29" s="660" t="s">
        <v>476</v>
      </c>
      <c r="C29" s="886"/>
      <c r="F29" s="745"/>
      <c r="G29" s="745"/>
      <c r="H29" s="745"/>
    </row>
    <row r="30" spans="1:8" ht="14.5" customHeight="1">
      <c r="A30" s="653"/>
      <c r="B30" s="661" t="s">
        <v>477</v>
      </c>
      <c r="C30" s="886"/>
      <c r="F30" s="745"/>
      <c r="G30" s="745"/>
      <c r="H30" s="745"/>
    </row>
    <row r="31" spans="1:8" ht="14.5" customHeight="1">
      <c r="A31" s="653">
        <v>7586</v>
      </c>
      <c r="B31" s="654" t="s">
        <v>478</v>
      </c>
      <c r="C31" s="885"/>
      <c r="F31" s="745"/>
      <c r="G31" s="745"/>
      <c r="H31" s="745"/>
    </row>
    <row r="32" spans="1:8" ht="14.5" customHeight="1">
      <c r="A32" s="646">
        <v>7587</v>
      </c>
      <c r="B32" s="662" t="s">
        <v>479</v>
      </c>
      <c r="C32" s="880"/>
      <c r="F32" s="745"/>
      <c r="G32" s="745"/>
      <c r="H32" s="745"/>
    </row>
    <row r="33" spans="1:8" ht="14.5" customHeight="1">
      <c r="A33" s="653">
        <v>75883</v>
      </c>
      <c r="B33" s="652" t="s">
        <v>480</v>
      </c>
      <c r="C33" s="890">
        <f>SUM(C34:C35)</f>
        <v>0</v>
      </c>
      <c r="F33" s="745"/>
      <c r="G33" s="745"/>
      <c r="H33" s="745"/>
    </row>
    <row r="34" spans="1:8" ht="14.5" customHeight="1">
      <c r="A34" s="653"/>
      <c r="B34" s="654" t="s">
        <v>481</v>
      </c>
      <c r="C34" s="886"/>
      <c r="F34" s="745"/>
      <c r="G34" s="745"/>
      <c r="H34" s="745"/>
    </row>
    <row r="35" spans="1:8" ht="14.5" customHeight="1">
      <c r="A35" s="646"/>
      <c r="B35" s="662" t="s">
        <v>482</v>
      </c>
      <c r="C35" s="891"/>
      <c r="F35" s="745"/>
      <c r="G35" s="745"/>
      <c r="H35" s="745"/>
    </row>
    <row r="36" spans="1:8" ht="14.5" customHeight="1">
      <c r="A36" s="653">
        <v>75884</v>
      </c>
      <c r="B36" s="654" t="s">
        <v>483</v>
      </c>
      <c r="C36" s="886"/>
      <c r="F36" s="745"/>
      <c r="G36" s="745"/>
      <c r="H36" s="745"/>
    </row>
    <row r="37" spans="1:8" ht="15" customHeight="1" thickBot="1">
      <c r="A37" s="663" t="s">
        <v>484</v>
      </c>
      <c r="B37" s="664" t="s">
        <v>485</v>
      </c>
      <c r="C37" s="892"/>
      <c r="F37" s="745"/>
      <c r="G37" s="745"/>
      <c r="H37" s="745"/>
    </row>
    <row r="38" spans="1:8" ht="15" customHeight="1" thickBot="1">
      <c r="A38" s="760">
        <v>755</v>
      </c>
      <c r="B38" s="761" t="s">
        <v>466</v>
      </c>
      <c r="C38" s="887"/>
      <c r="F38" s="745"/>
      <c r="G38" s="745"/>
      <c r="H38" s="745"/>
    </row>
    <row r="39" spans="1:8" ht="14.5" customHeight="1">
      <c r="F39" s="745"/>
      <c r="G39" s="745"/>
      <c r="H39" s="745"/>
    </row>
    <row r="40" spans="1:8" ht="14.5" customHeight="1">
      <c r="F40" s="745"/>
      <c r="G40" s="745"/>
      <c r="H40" s="745"/>
    </row>
    <row r="41" spans="1:8" ht="14.5" customHeight="1">
      <c r="F41" s="745"/>
      <c r="G41" s="745"/>
      <c r="H41" s="745"/>
    </row>
    <row r="42" spans="1:8" ht="14.5" customHeight="1">
      <c r="F42" s="745"/>
      <c r="G42" s="745"/>
      <c r="H42" s="745"/>
    </row>
    <row r="43" spans="1:8" ht="14.5" customHeight="1">
      <c r="F43" s="745"/>
      <c r="G43" s="745"/>
      <c r="H43" s="745"/>
    </row>
    <row r="44" spans="1:8" ht="14.5" customHeight="1">
      <c r="F44" s="745"/>
      <c r="G44" s="745"/>
      <c r="H44" s="745"/>
    </row>
    <row r="45" spans="1:8" ht="14.5" customHeight="1">
      <c r="F45" s="745"/>
      <c r="G45" s="745"/>
      <c r="H45" s="745"/>
    </row>
    <row r="46" spans="1:8" ht="14.5" customHeight="1">
      <c r="F46" s="745"/>
      <c r="G46" s="745"/>
      <c r="H46" s="745"/>
    </row>
    <row r="47" spans="1:8" ht="14.5" customHeight="1">
      <c r="F47" s="745"/>
      <c r="G47" s="745"/>
      <c r="H47" s="745"/>
    </row>
    <row r="48" spans="1:8" ht="14.5" customHeight="1">
      <c r="F48" s="745"/>
      <c r="G48" s="745"/>
      <c r="H48" s="745"/>
    </row>
    <row r="49" spans="6:8" ht="14.5" customHeight="1">
      <c r="F49" s="745"/>
      <c r="G49" s="745"/>
      <c r="H49" s="745"/>
    </row>
    <row r="50" spans="6:8" ht="14.5" customHeight="1">
      <c r="F50" s="745"/>
      <c r="G50" s="745"/>
      <c r="H50" s="745"/>
    </row>
  </sheetData>
  <mergeCells count="1">
    <mergeCell ref="A2:C2"/>
  </mergeCells>
  <pageMargins left="0.7" right="0.7" top="0.75" bottom="0.75" header="0.3" footer="0.3"/>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0">
    <tabColor theme="0"/>
    <pageSetUpPr fitToPage="1"/>
  </sheetPr>
  <dimension ref="A1:J44"/>
  <sheetViews>
    <sheetView showGridLines="0" topLeftCell="A25" zoomScaleNormal="100" workbookViewId="0">
      <selection activeCell="F43" sqref="F43"/>
    </sheetView>
  </sheetViews>
  <sheetFormatPr baseColWidth="10" defaultColWidth="11.453125" defaultRowHeight="13" customHeight="1"/>
  <cols>
    <col min="1" max="1" width="16.1796875" style="14" customWidth="1"/>
    <col min="2" max="2" width="52" style="14" customWidth="1"/>
    <col min="3" max="3" width="31.453125" style="14" customWidth="1"/>
    <col min="4" max="4" width="24.81640625" style="14" customWidth="1"/>
    <col min="5" max="5" width="14.1796875" style="14" customWidth="1"/>
    <col min="6" max="6" width="22" style="14" customWidth="1"/>
    <col min="7" max="7" width="15.7265625" style="14" customWidth="1"/>
    <col min="8" max="8" width="20.54296875" style="14" customWidth="1"/>
    <col min="9" max="9" width="11.453125" style="14" customWidth="1"/>
    <col min="10" max="16384" width="11.453125" style="14"/>
  </cols>
  <sheetData>
    <row r="1" spans="1:10" ht="49.5" customHeight="1">
      <c r="A1" s="706" t="s">
        <v>213</v>
      </c>
      <c r="B1" s="188" t="s">
        <v>0</v>
      </c>
      <c r="C1" s="1064" t="s">
        <v>564</v>
      </c>
      <c r="D1" s="913"/>
      <c r="E1" s="913"/>
      <c r="F1" s="824" t="s">
        <v>486</v>
      </c>
      <c r="G1" s="443" t="s">
        <v>2</v>
      </c>
    </row>
    <row r="2" spans="1:10" ht="33" customHeight="1">
      <c r="A2" s="1091" t="s">
        <v>487</v>
      </c>
      <c r="B2" s="913"/>
      <c r="C2" s="913"/>
      <c r="D2" s="913"/>
      <c r="E2" s="913"/>
      <c r="F2" s="913"/>
      <c r="G2" s="724"/>
    </row>
    <row r="3" spans="1:10" s="34" customFormat="1" ht="18" customHeight="1">
      <c r="A3" s="1024"/>
      <c r="B3" s="913"/>
      <c r="C3" s="850"/>
      <c r="D3" s="850"/>
      <c r="E3" s="850"/>
      <c r="F3" s="762"/>
      <c r="H3" s="14"/>
      <c r="I3" s="479"/>
    </row>
    <row r="4" spans="1:10" s="34" customFormat="1" ht="18" customHeight="1">
      <c r="A4" s="665" t="s">
        <v>6</v>
      </c>
      <c r="B4" s="665" t="s">
        <v>7</v>
      </c>
      <c r="C4" s="665" t="s">
        <v>488</v>
      </c>
      <c r="D4" s="665" t="s">
        <v>489</v>
      </c>
      <c r="E4" s="850"/>
      <c r="F4" s="762"/>
      <c r="I4" s="479"/>
    </row>
    <row r="5" spans="1:10" s="34" customFormat="1" ht="18" customHeight="1">
      <c r="A5" s="666">
        <v>72</v>
      </c>
      <c r="B5" s="666" t="s">
        <v>490</v>
      </c>
      <c r="C5" s="667"/>
      <c r="D5" s="590">
        <f>D6+D7</f>
        <v>0</v>
      </c>
      <c r="E5" s="850"/>
      <c r="F5" s="762"/>
      <c r="I5" s="479"/>
    </row>
    <row r="6" spans="1:10" s="34" customFormat="1" ht="18" customHeight="1">
      <c r="A6" s="666">
        <v>721</v>
      </c>
      <c r="B6" s="666" t="s">
        <v>491</v>
      </c>
      <c r="C6" s="906"/>
      <c r="D6" s="590">
        <f>C6</f>
        <v>0</v>
      </c>
      <c r="E6" s="850"/>
      <c r="F6" s="762"/>
      <c r="I6" s="479"/>
    </row>
    <row r="7" spans="1:10" s="34" customFormat="1" ht="18" customHeight="1">
      <c r="A7" s="666">
        <v>722</v>
      </c>
      <c r="B7" s="666" t="s">
        <v>492</v>
      </c>
      <c r="C7" s="667"/>
      <c r="D7" s="590">
        <f>SUM(C8:C10)</f>
        <v>0</v>
      </c>
      <c r="E7" s="850"/>
      <c r="F7" s="762"/>
      <c r="I7" s="479"/>
    </row>
    <row r="8" spans="1:10" s="34" customFormat="1" ht="18" customHeight="1">
      <c r="A8" s="668">
        <v>7221</v>
      </c>
      <c r="B8" s="668" t="s">
        <v>493</v>
      </c>
      <c r="C8" s="30"/>
      <c r="D8" s="669"/>
      <c r="E8" s="850"/>
      <c r="F8" s="762"/>
      <c r="I8" s="479"/>
    </row>
    <row r="9" spans="1:10" s="34" customFormat="1" ht="18" customHeight="1">
      <c r="A9" s="670">
        <v>7222</v>
      </c>
      <c r="B9" s="671" t="s">
        <v>494</v>
      </c>
      <c r="C9" s="30"/>
      <c r="D9" s="669"/>
      <c r="E9" s="850"/>
      <c r="F9" s="762"/>
      <c r="I9" s="479"/>
    </row>
    <row r="10" spans="1:10" s="34" customFormat="1" ht="18" customHeight="1">
      <c r="A10" s="656">
        <v>7223</v>
      </c>
      <c r="B10" s="656" t="s">
        <v>495</v>
      </c>
      <c r="C10" s="30"/>
      <c r="D10" s="669"/>
      <c r="E10" s="850"/>
      <c r="F10" s="762"/>
      <c r="I10" s="479"/>
    </row>
    <row r="11" spans="1:10" s="34" customFormat="1" ht="18" customHeight="1">
      <c r="A11" s="850"/>
      <c r="B11" s="850"/>
      <c r="C11" s="850"/>
      <c r="D11" s="850"/>
      <c r="E11" s="850"/>
      <c r="F11" s="850"/>
      <c r="G11" s="762"/>
      <c r="J11" s="479"/>
    </row>
    <row r="12" spans="1:10" s="34" customFormat="1" ht="18" customHeight="1">
      <c r="A12" s="1024" t="s">
        <v>496</v>
      </c>
      <c r="B12" s="913"/>
      <c r="C12" s="14"/>
      <c r="D12" s="14"/>
      <c r="E12" s="14"/>
      <c r="F12" s="14"/>
      <c r="G12" s="762"/>
      <c r="J12" s="479"/>
    </row>
    <row r="13" spans="1:10" s="34" customFormat="1" ht="18" customHeight="1">
      <c r="A13" s="1147" t="s">
        <v>213</v>
      </c>
      <c r="B13" s="1148"/>
      <c r="C13" s="1148"/>
      <c r="D13" s="1148"/>
      <c r="E13" s="1149"/>
      <c r="F13" s="725"/>
      <c r="G13" s="762"/>
      <c r="J13" s="479"/>
    </row>
    <row r="14" spans="1:10" s="34" customFormat="1" ht="18" customHeight="1">
      <c r="A14" s="1150"/>
      <c r="B14" s="1119"/>
      <c r="C14" s="1119"/>
      <c r="D14" s="1119"/>
      <c r="E14" s="1151"/>
      <c r="F14" s="725"/>
      <c r="G14" s="762"/>
      <c r="J14" s="479"/>
    </row>
    <row r="15" spans="1:10" s="34" customFormat="1" ht="18" customHeight="1">
      <c r="A15" s="1150"/>
      <c r="B15" s="1119"/>
      <c r="C15" s="1119"/>
      <c r="D15" s="1119"/>
      <c r="E15" s="1151"/>
      <c r="F15" s="725"/>
      <c r="G15" s="762"/>
      <c r="J15" s="479"/>
    </row>
    <row r="16" spans="1:10" s="34" customFormat="1" ht="18" customHeight="1">
      <c r="A16" s="1150"/>
      <c r="B16" s="1119"/>
      <c r="C16" s="1119"/>
      <c r="D16" s="1119"/>
      <c r="E16" s="1151"/>
      <c r="F16" s="725"/>
      <c r="G16" s="762"/>
      <c r="J16" s="479"/>
    </row>
    <row r="17" spans="1:6" ht="13" customHeight="1">
      <c r="A17" s="1152"/>
      <c r="B17" s="1153"/>
      <c r="C17" s="1153"/>
      <c r="D17" s="1153"/>
      <c r="E17" s="1154"/>
      <c r="F17" s="725"/>
    </row>
    <row r="18" spans="1:6" ht="15.75" customHeight="1">
      <c r="A18" s="477"/>
      <c r="B18" s="477"/>
      <c r="C18" s="477"/>
      <c r="D18" s="477"/>
      <c r="E18" s="477"/>
      <c r="F18" s="477"/>
    </row>
    <row r="19" spans="1:6" s="850" customFormat="1" ht="13" customHeight="1">
      <c r="A19" s="1024" t="s">
        <v>497</v>
      </c>
      <c r="B19" s="913"/>
    </row>
    <row r="20" spans="1:6" s="850" customFormat="1" ht="13" customHeight="1">
      <c r="A20" s="1155" t="s">
        <v>498</v>
      </c>
      <c r="B20" s="913"/>
      <c r="C20" s="857"/>
      <c r="D20" s="125"/>
      <c r="E20" s="125"/>
    </row>
    <row r="21" spans="1:6" s="850" customFormat="1" ht="10" customHeight="1">
      <c r="A21" s="1155" t="s">
        <v>499</v>
      </c>
      <c r="B21" s="913"/>
      <c r="C21" s="857"/>
      <c r="D21" s="125"/>
      <c r="E21" s="125"/>
    </row>
    <row r="22" spans="1:6" ht="6" customHeight="1"/>
    <row r="23" spans="1:6" ht="18" customHeight="1">
      <c r="A23" s="1147" t="s">
        <v>213</v>
      </c>
      <c r="B23" s="1148"/>
      <c r="C23" s="1148"/>
      <c r="D23" s="1148"/>
      <c r="E23" s="1149"/>
      <c r="F23" s="725"/>
    </row>
    <row r="24" spans="1:6" ht="18" customHeight="1">
      <c r="A24" s="1150"/>
      <c r="B24" s="1119"/>
      <c r="C24" s="1119"/>
      <c r="D24" s="1119"/>
      <c r="E24" s="1151"/>
      <c r="F24" s="725"/>
    </row>
    <row r="25" spans="1:6" ht="18" customHeight="1">
      <c r="A25" s="1150"/>
      <c r="B25" s="1119"/>
      <c r="C25" s="1119"/>
      <c r="D25" s="1119"/>
      <c r="E25" s="1151"/>
      <c r="F25" s="725"/>
    </row>
    <row r="26" spans="1:6" ht="18" customHeight="1">
      <c r="A26" s="1150"/>
      <c r="B26" s="1119"/>
      <c r="C26" s="1119"/>
      <c r="D26" s="1119"/>
      <c r="E26" s="1151"/>
      <c r="F26" s="725"/>
    </row>
    <row r="27" spans="1:6" ht="18" customHeight="1">
      <c r="A27" s="1152"/>
      <c r="B27" s="1153"/>
      <c r="C27" s="1153"/>
      <c r="D27" s="1153"/>
      <c r="E27" s="1154"/>
      <c r="F27" s="725"/>
    </row>
    <row r="28" spans="1:6" ht="12" customHeight="1"/>
    <row r="29" spans="1:6" s="850" customFormat="1" ht="13" customHeight="1">
      <c r="A29" s="1024" t="s">
        <v>500</v>
      </c>
      <c r="B29" s="913"/>
    </row>
    <row r="30" spans="1:6" s="850" customFormat="1" ht="21.75" customHeight="1">
      <c r="A30" s="1156" t="s">
        <v>501</v>
      </c>
      <c r="B30" s="913"/>
      <c r="C30" s="858"/>
    </row>
    <row r="31" spans="1:6" ht="6" customHeight="1"/>
    <row r="32" spans="1:6" ht="18" customHeight="1">
      <c r="A32" s="1147" t="s">
        <v>213</v>
      </c>
      <c r="B32" s="1148"/>
      <c r="C32" s="1148"/>
      <c r="D32" s="1148"/>
      <c r="E32" s="1149"/>
      <c r="F32" s="727"/>
    </row>
    <row r="33" spans="1:6" ht="18" customHeight="1">
      <c r="A33" s="1150"/>
      <c r="B33" s="1119"/>
      <c r="C33" s="1119"/>
      <c r="D33" s="1119"/>
      <c r="E33" s="1151"/>
      <c r="F33" s="727"/>
    </row>
    <row r="34" spans="1:6" ht="18" customHeight="1">
      <c r="A34" s="1150"/>
      <c r="B34" s="1119"/>
      <c r="C34" s="1119"/>
      <c r="D34" s="1119"/>
      <c r="E34" s="1151"/>
      <c r="F34" s="727"/>
    </row>
    <row r="35" spans="1:6" ht="18" customHeight="1">
      <c r="A35" s="1150"/>
      <c r="B35" s="1119"/>
      <c r="C35" s="1119"/>
      <c r="D35" s="1119"/>
      <c r="E35" s="1151"/>
      <c r="F35" s="727"/>
    </row>
    <row r="36" spans="1:6" ht="18" customHeight="1">
      <c r="A36" s="1152"/>
      <c r="B36" s="1153"/>
      <c r="C36" s="1153"/>
      <c r="D36" s="1153"/>
      <c r="E36" s="1154"/>
      <c r="F36" s="727"/>
    </row>
    <row r="37" spans="1:6" ht="13.5" customHeight="1">
      <c r="A37" s="727"/>
      <c r="B37" s="727"/>
      <c r="C37" s="727"/>
      <c r="D37" s="727"/>
      <c r="E37" s="727"/>
      <c r="F37" s="727"/>
    </row>
    <row r="38" spans="1:6" s="850" customFormat="1" ht="13" customHeight="1">
      <c r="A38" s="1024" t="s">
        <v>502</v>
      </c>
      <c r="B38" s="913"/>
    </row>
    <row r="39" spans="1:6" ht="5.25" customHeight="1"/>
    <row r="40" spans="1:6" ht="18" customHeight="1">
      <c r="A40" s="1147" t="s">
        <v>213</v>
      </c>
      <c r="B40" s="1148"/>
      <c r="C40" s="1148"/>
      <c r="D40" s="1148"/>
      <c r="E40" s="1149"/>
      <c r="F40" s="726"/>
    </row>
    <row r="41" spans="1:6" ht="18" customHeight="1">
      <c r="A41" s="1150"/>
      <c r="B41" s="1119"/>
      <c r="C41" s="1119"/>
      <c r="D41" s="1119"/>
      <c r="E41" s="1151"/>
      <c r="F41" s="726"/>
    </row>
    <row r="42" spans="1:6" ht="18" customHeight="1">
      <c r="A42" s="1150"/>
      <c r="B42" s="1119"/>
      <c r="C42" s="1119"/>
      <c r="D42" s="1119"/>
      <c r="E42" s="1151"/>
      <c r="F42" s="726"/>
    </row>
    <row r="43" spans="1:6" ht="18" customHeight="1">
      <c r="A43" s="1150"/>
      <c r="B43" s="1119"/>
      <c r="C43" s="1119"/>
      <c r="D43" s="1119"/>
      <c r="E43" s="1151"/>
      <c r="F43" s="726"/>
    </row>
    <row r="44" spans="1:6" ht="18" customHeight="1">
      <c r="A44" s="1152"/>
      <c r="B44" s="1153"/>
      <c r="C44" s="1153"/>
      <c r="D44" s="1153"/>
      <c r="E44" s="1154"/>
      <c r="F44" s="726"/>
    </row>
  </sheetData>
  <mergeCells count="14">
    <mergeCell ref="A40:E44"/>
    <mergeCell ref="A3:B3"/>
    <mergeCell ref="A12:B12"/>
    <mergeCell ref="A2:F2"/>
    <mergeCell ref="C1:E1"/>
    <mergeCell ref="A38:B38"/>
    <mergeCell ref="A20:B20"/>
    <mergeCell ref="A21:B21"/>
    <mergeCell ref="A29:B29"/>
    <mergeCell ref="A30:B30"/>
    <mergeCell ref="A19:B19"/>
    <mergeCell ref="A23:E27"/>
    <mergeCell ref="A32:E36"/>
    <mergeCell ref="A13:E17"/>
  </mergeCells>
  <hyperlinks>
    <hyperlink ref="C1" r:id="rId1" xr:uid="{00000000-0004-0000-0A00-000000000000}"/>
  </hyperlinks>
  <printOptions horizontalCentered="1"/>
  <pageMargins left="0.27559055118110237" right="0" top="0.59055118110236227" bottom="0.39370078740157483" header="0.51181102362204722" footer="0.19685039370078741"/>
  <pageSetup paperSize="9" scale="64"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1">
    <tabColor theme="0"/>
  </sheetPr>
  <dimension ref="A1:J45"/>
  <sheetViews>
    <sheetView showGridLines="0" topLeftCell="A4" zoomScaleNormal="100" workbookViewId="0">
      <selection activeCell="F16" sqref="F16"/>
    </sheetView>
  </sheetViews>
  <sheetFormatPr baseColWidth="10" defaultColWidth="11.453125" defaultRowHeight="13" customHeight="1"/>
  <cols>
    <col min="1" max="1" width="75.7265625" style="14" customWidth="1"/>
    <col min="2" max="3" width="15.7265625" style="14" customWidth="1"/>
    <col min="4" max="4" width="16.81640625" style="14" customWidth="1"/>
    <col min="5" max="5" width="14.26953125" style="14" customWidth="1"/>
    <col min="6" max="6" width="13.54296875" style="14" customWidth="1"/>
    <col min="7" max="7" width="11.453125" style="14" customWidth="1"/>
    <col min="8" max="8" width="18.1796875" style="14" customWidth="1"/>
    <col min="9" max="9" width="11.453125" style="14" customWidth="1"/>
    <col min="10" max="16384" width="11.453125" style="14"/>
  </cols>
  <sheetData>
    <row r="1" spans="1:10" ht="24.75" customHeight="1">
      <c r="A1" s="706" t="s">
        <v>213</v>
      </c>
      <c r="B1" s="855"/>
      <c r="C1" s="855"/>
      <c r="D1" s="836"/>
      <c r="E1" s="1042" t="s">
        <v>503</v>
      </c>
      <c r="F1" s="913"/>
      <c r="G1" s="850" t="s">
        <v>2</v>
      </c>
      <c r="I1" s="824"/>
      <c r="J1" s="443"/>
    </row>
    <row r="2" spans="1:10" ht="45.75" customHeight="1">
      <c r="A2" s="1041" t="s">
        <v>504</v>
      </c>
      <c r="B2" s="913"/>
      <c r="C2" s="913"/>
      <c r="D2" s="913"/>
      <c r="E2" s="913"/>
      <c r="F2" s="913"/>
    </row>
    <row r="3" spans="1:10" ht="34" customHeight="1" thickBot="1">
      <c r="A3" s="188" t="s">
        <v>0</v>
      </c>
      <c r="B3" s="1158" t="s">
        <v>563</v>
      </c>
      <c r="C3" s="1158"/>
      <c r="D3" s="1158"/>
      <c r="E3" s="1158"/>
      <c r="F3" s="1158"/>
      <c r="G3" s="836"/>
    </row>
    <row r="4" spans="1:10" s="835" customFormat="1" ht="69.75" customHeight="1">
      <c r="A4" s="825" t="s">
        <v>505</v>
      </c>
      <c r="B4" s="827" t="s">
        <v>506</v>
      </c>
      <c r="C4" s="827" t="s">
        <v>507</v>
      </c>
      <c r="D4" s="827" t="s">
        <v>508</v>
      </c>
      <c r="E4" s="827" t="s">
        <v>509</v>
      </c>
      <c r="F4" s="829" t="s">
        <v>510</v>
      </c>
    </row>
    <row r="5" spans="1:10" s="835" customFormat="1" ht="19.5" customHeight="1">
      <c r="A5" s="846">
        <v>1</v>
      </c>
      <c r="B5" s="845">
        <v>2</v>
      </c>
      <c r="C5" s="845">
        <v>3</v>
      </c>
      <c r="D5" s="845">
        <v>4</v>
      </c>
      <c r="E5" s="845">
        <v>5</v>
      </c>
      <c r="F5" s="17">
        <v>6</v>
      </c>
    </row>
    <row r="6" spans="1:10" s="5" customFormat="1" ht="15" customHeight="1">
      <c r="A6" s="9" t="s">
        <v>511</v>
      </c>
      <c r="B6" s="19"/>
      <c r="C6" s="76"/>
      <c r="D6" s="76"/>
      <c r="E6" s="76"/>
      <c r="F6" s="607">
        <f>_S_FRFI1_1+_S_FRFI2_1+_S_CINT_1+_S_FRFI3_1</f>
        <v>0</v>
      </c>
    </row>
    <row r="7" spans="1:10" s="34" customFormat="1" ht="15" customHeight="1">
      <c r="A7" s="9" t="s">
        <v>512</v>
      </c>
      <c r="B7" s="19"/>
      <c r="C7" s="76"/>
      <c r="D7" s="76"/>
      <c r="E7" s="76"/>
      <c r="F7" s="607">
        <f>_S_FRFI1_2+C7+E7+D7</f>
        <v>0</v>
      </c>
    </row>
    <row r="8" spans="1:10" s="34" customFormat="1" ht="15" customHeight="1">
      <c r="A8" s="9" t="s">
        <v>513</v>
      </c>
      <c r="B8" s="19"/>
      <c r="C8" s="76"/>
      <c r="D8" s="76"/>
      <c r="E8" s="76"/>
      <c r="F8" s="607">
        <f>_S_FRFI1_3+C8+E8+D8</f>
        <v>0</v>
      </c>
    </row>
    <row r="9" spans="1:10" s="34" customFormat="1" ht="15" customHeight="1">
      <c r="A9" s="9" t="s">
        <v>514</v>
      </c>
      <c r="B9" s="19"/>
      <c r="C9" s="76"/>
      <c r="D9" s="76"/>
      <c r="E9" s="76"/>
      <c r="F9" s="607">
        <f>_S_FRFI1_4+C9+E9+D9</f>
        <v>0</v>
      </c>
    </row>
    <row r="10" spans="1:10" s="34" customFormat="1" ht="15" customHeight="1" thickBot="1">
      <c r="A10" s="9" t="s">
        <v>515</v>
      </c>
      <c r="B10" s="19"/>
      <c r="C10" s="76"/>
      <c r="D10" s="76"/>
      <c r="E10" s="76"/>
      <c r="F10" s="607">
        <f>_S_FRFI1_5+C10+E10+D10</f>
        <v>0</v>
      </c>
    </row>
    <row r="11" spans="1:10" s="855" customFormat="1" ht="21" customHeight="1" thickBot="1">
      <c r="A11" s="514" t="s">
        <v>124</v>
      </c>
      <c r="B11" s="627">
        <f>B6+B7+B8+B9+B10</f>
        <v>0</v>
      </c>
      <c r="C11" s="627">
        <f>C6+C7+C8+C9+C10</f>
        <v>0</v>
      </c>
      <c r="D11" s="627">
        <f>D6+D7+D8+D9+D10</f>
        <v>0</v>
      </c>
      <c r="E11" s="627">
        <f>E6+E7+E8+E9+E10</f>
        <v>0</v>
      </c>
      <c r="F11" s="597">
        <f>F6+F7+F8+F9+F10</f>
        <v>0</v>
      </c>
    </row>
    <row r="12" spans="1:10" s="855" customFormat="1" ht="21" customHeight="1">
      <c r="A12" s="519" t="s">
        <v>516</v>
      </c>
      <c r="B12" s="849"/>
      <c r="C12" s="728"/>
      <c r="D12" s="233"/>
      <c r="E12" s="728"/>
      <c r="F12" s="520"/>
    </row>
    <row r="13" spans="1:10" s="5" customFormat="1" ht="15" customHeight="1">
      <c r="A13" s="9" t="s">
        <v>517</v>
      </c>
      <c r="B13" s="19"/>
      <c r="C13" s="76"/>
      <c r="D13" s="76"/>
      <c r="E13" s="76"/>
      <c r="F13" s="607">
        <f>_S_FRFI1_1+_S_FRFI2_1+_S_CINT_1+_S_FRFI3_1</f>
        <v>0</v>
      </c>
    </row>
    <row r="14" spans="1:10" s="34" customFormat="1" ht="15" customHeight="1">
      <c r="A14" s="9" t="s">
        <v>518</v>
      </c>
      <c r="B14" s="19"/>
      <c r="C14" s="76"/>
      <c r="D14" s="76"/>
      <c r="E14" s="76"/>
      <c r="F14" s="607">
        <f>_S_FRFI1_2+C14+E14+D14</f>
        <v>0</v>
      </c>
    </row>
    <row r="15" spans="1:10" s="34" customFormat="1" ht="15" customHeight="1">
      <c r="A15" s="9" t="s">
        <v>519</v>
      </c>
      <c r="B15" s="19"/>
      <c r="C15" s="76"/>
      <c r="D15" s="76"/>
      <c r="E15" s="76"/>
      <c r="F15" s="607">
        <f>_S_FRFI1_3+C15+E15+D15</f>
        <v>0</v>
      </c>
    </row>
    <row r="16" spans="1:10" s="34" customFormat="1" ht="15" customHeight="1">
      <c r="A16" s="9" t="s">
        <v>520</v>
      </c>
      <c r="B16" s="19"/>
      <c r="C16" s="76"/>
      <c r="D16" s="76"/>
      <c r="E16" s="76"/>
      <c r="F16" s="607">
        <f>_S_FRFI1_4+C16+E16+D16</f>
        <v>0</v>
      </c>
    </row>
    <row r="17" spans="1:6" s="34" customFormat="1" ht="15" customHeight="1" thickBot="1">
      <c r="A17" s="9" t="s">
        <v>521</v>
      </c>
      <c r="B17" s="19"/>
      <c r="C17" s="76"/>
      <c r="D17" s="76"/>
      <c r="E17" s="76"/>
      <c r="F17" s="607">
        <f>_S_FRFI1_5+C17+E17+D17</f>
        <v>0</v>
      </c>
    </row>
    <row r="18" spans="1:6" s="855" customFormat="1" ht="21" customHeight="1" thickBot="1">
      <c r="A18" s="514" t="s">
        <v>133</v>
      </c>
      <c r="B18" s="627">
        <f>B13+B14+B15+B16+B17</f>
        <v>0</v>
      </c>
      <c r="C18" s="627">
        <f>C13+C14+C15+C16+C17</f>
        <v>0</v>
      </c>
      <c r="D18" s="627">
        <f>D13+D14+D15+D16+D17</f>
        <v>0</v>
      </c>
      <c r="E18" s="627">
        <f>E13+E14+E15+E16+E17</f>
        <v>0</v>
      </c>
      <c r="F18" s="597">
        <f>F13+F14+F15+F16+F17</f>
        <v>0</v>
      </c>
    </row>
    <row r="19" spans="1:6" ht="12.75" customHeight="1"/>
    <row r="20" spans="1:6" s="850" customFormat="1" ht="22.5" customHeight="1">
      <c r="A20" s="1087" t="s">
        <v>522</v>
      </c>
      <c r="B20" s="913"/>
      <c r="C20" s="913"/>
      <c r="D20" s="913"/>
    </row>
    <row r="21" spans="1:6" ht="12.75" customHeight="1" thickBot="1"/>
    <row r="22" spans="1:6" ht="12.75" customHeight="1">
      <c r="A22" s="1115" t="s">
        <v>213</v>
      </c>
      <c r="B22" s="1116"/>
      <c r="C22" s="1116"/>
      <c r="D22" s="1117"/>
    </row>
    <row r="23" spans="1:6" ht="12.75" customHeight="1">
      <c r="A23" s="1118"/>
      <c r="B23" s="1119"/>
      <c r="C23" s="1119"/>
      <c r="D23" s="1120"/>
    </row>
    <row r="24" spans="1:6" ht="12.75" customHeight="1">
      <c r="A24" s="1118"/>
      <c r="B24" s="1119"/>
      <c r="C24" s="1119"/>
      <c r="D24" s="1120"/>
    </row>
    <row r="25" spans="1:6" ht="12.75" customHeight="1">
      <c r="A25" s="1118"/>
      <c r="B25" s="1119"/>
      <c r="C25" s="1119"/>
      <c r="D25" s="1120"/>
    </row>
    <row r="26" spans="1:6" ht="12.75" customHeight="1" thickBot="1">
      <c r="A26" s="1121"/>
      <c r="B26" s="1122"/>
      <c r="C26" s="1122"/>
      <c r="D26" s="1123"/>
    </row>
    <row r="27" spans="1:6" ht="12.75" customHeight="1">
      <c r="A27" s="1157" t="s">
        <v>523</v>
      </c>
      <c r="B27" s="955"/>
      <c r="C27" s="955"/>
      <c r="D27" s="955"/>
    </row>
    <row r="28" spans="1:6" s="850" customFormat="1" ht="29.25" customHeight="1">
      <c r="A28" s="913"/>
      <c r="B28" s="913"/>
      <c r="C28" s="913"/>
      <c r="D28" s="913"/>
    </row>
    <row r="29" spans="1:6" s="850" customFormat="1" ht="12.75" customHeight="1">
      <c r="A29" s="125" t="s">
        <v>498</v>
      </c>
      <c r="B29" s="125"/>
      <c r="C29" s="125"/>
    </row>
    <row r="30" spans="1:6" s="850" customFormat="1" ht="12.75" customHeight="1">
      <c r="A30" s="125" t="s">
        <v>524</v>
      </c>
      <c r="B30" s="125"/>
    </row>
    <row r="31" spans="1:6" s="850" customFormat="1" ht="12.75" customHeight="1">
      <c r="A31" s="125" t="s">
        <v>525</v>
      </c>
      <c r="B31" s="15"/>
    </row>
    <row r="32" spans="1:6" ht="12.75" customHeight="1" thickBot="1"/>
    <row r="33" spans="1:4" ht="12.75" customHeight="1">
      <c r="A33" s="1115" t="s">
        <v>213</v>
      </c>
      <c r="B33" s="1116"/>
      <c r="C33" s="1116"/>
      <c r="D33" s="1117"/>
    </row>
    <row r="34" spans="1:4" ht="12.75" customHeight="1">
      <c r="A34" s="1118"/>
      <c r="B34" s="1119"/>
      <c r="C34" s="1119"/>
      <c r="D34" s="1120"/>
    </row>
    <row r="35" spans="1:4" ht="12.75" customHeight="1">
      <c r="A35" s="1118"/>
      <c r="B35" s="1119"/>
      <c r="C35" s="1119"/>
      <c r="D35" s="1120"/>
    </row>
    <row r="36" spans="1:4" ht="12.75" customHeight="1">
      <c r="A36" s="1118"/>
      <c r="B36" s="1119"/>
      <c r="C36" s="1119"/>
      <c r="D36" s="1120"/>
    </row>
    <row r="37" spans="1:4" ht="12.75" customHeight="1" thickBot="1">
      <c r="A37" s="1121"/>
      <c r="B37" s="1122"/>
      <c r="C37" s="1122"/>
      <c r="D37" s="1123"/>
    </row>
    <row r="38" spans="1:4" ht="12.75" customHeight="1"/>
    <row r="39" spans="1:4" s="850" customFormat="1" ht="12.75" customHeight="1">
      <c r="A39" s="850" t="s">
        <v>526</v>
      </c>
    </row>
    <row r="40" spans="1:4" ht="12.75" customHeight="1" thickBot="1"/>
    <row r="41" spans="1:4" ht="12.75" customHeight="1">
      <c r="A41" s="1115" t="s">
        <v>213</v>
      </c>
      <c r="B41" s="1116"/>
      <c r="C41" s="1116"/>
      <c r="D41" s="1117"/>
    </row>
    <row r="42" spans="1:4" ht="12.75" customHeight="1">
      <c r="A42" s="1118"/>
      <c r="B42" s="1119"/>
      <c r="C42" s="1119"/>
      <c r="D42" s="1120"/>
    </row>
    <row r="43" spans="1:4" ht="12.75" customHeight="1">
      <c r="A43" s="1118"/>
      <c r="B43" s="1119"/>
      <c r="C43" s="1119"/>
      <c r="D43" s="1120"/>
    </row>
    <row r="44" spans="1:4" ht="12.75" customHeight="1">
      <c r="A44" s="1118"/>
      <c r="B44" s="1119"/>
      <c r="C44" s="1119"/>
      <c r="D44" s="1120"/>
    </row>
    <row r="45" spans="1:4" ht="12.75" customHeight="1" thickBot="1">
      <c r="A45" s="1121"/>
      <c r="B45" s="1122"/>
      <c r="C45" s="1122"/>
      <c r="D45" s="1123"/>
    </row>
  </sheetData>
  <mergeCells count="8">
    <mergeCell ref="E1:F1"/>
    <mergeCell ref="A20:D20"/>
    <mergeCell ref="A41:D45"/>
    <mergeCell ref="A33:D37"/>
    <mergeCell ref="A2:F2"/>
    <mergeCell ref="A22:D26"/>
    <mergeCell ref="A27:D28"/>
    <mergeCell ref="B3:F3"/>
  </mergeCells>
  <dataValidations count="1">
    <dataValidation type="decimal" operator="greaterThanOrEqual" allowBlank="1" showInputMessage="1" showErrorMessage="1" sqref="B6:E10 B13:E17" xr:uid="{00000000-0002-0000-0B00-000000000000}">
      <formula1>0</formula1>
    </dataValidation>
  </dataValidations>
  <hyperlinks>
    <hyperlink ref="B3" r:id="rId1" xr:uid="{00000000-0004-0000-0B00-000000000000}"/>
  </hyperlinks>
  <printOptions horizontalCentered="1"/>
  <pageMargins left="0.11811023622047249" right="0" top="0.59055118110236227" bottom="0.39370078740157483" header="0.35433070866141742" footer="0.19685039370078741"/>
  <pageSetup paperSize="9" scale="65"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autoPageBreaks="0"/>
  </sheetPr>
  <dimension ref="A1:H31"/>
  <sheetViews>
    <sheetView showGridLines="0" zoomScaleNormal="100" zoomScaleSheetLayoutView="100" workbookViewId="0">
      <selection activeCell="H14" sqref="H14"/>
    </sheetView>
  </sheetViews>
  <sheetFormatPr baseColWidth="10" defaultColWidth="11.453125" defaultRowHeight="13.15" customHeight="1"/>
  <cols>
    <col min="1" max="1" width="7.26953125" style="263" customWidth="1"/>
    <col min="2" max="2" width="10.7265625" style="263" customWidth="1"/>
    <col min="3" max="3" width="102.26953125" style="263" customWidth="1"/>
    <col min="4" max="5" width="14.7265625" style="263" customWidth="1"/>
    <col min="6" max="6" width="29.7265625" style="263" customWidth="1"/>
    <col min="7" max="7" width="13.54296875" style="263" customWidth="1"/>
    <col min="8" max="8" width="11.453125" style="263" customWidth="1"/>
    <col min="9" max="16384" width="11.453125" style="263"/>
  </cols>
  <sheetData>
    <row r="1" spans="1:8" ht="26.25" customHeight="1">
      <c r="A1" s="1159" t="s">
        <v>213</v>
      </c>
      <c r="B1" s="913"/>
      <c r="C1" s="445"/>
      <c r="D1" s="476" t="s">
        <v>527</v>
      </c>
      <c r="E1" s="365" t="s">
        <v>2</v>
      </c>
      <c r="H1" s="443"/>
    </row>
    <row r="2" spans="1:8" ht="43" customHeight="1">
      <c r="A2" s="833"/>
      <c r="B2" s="833"/>
      <c r="C2" s="188" t="s">
        <v>104</v>
      </c>
      <c r="D2" s="1064" t="s">
        <v>565</v>
      </c>
      <c r="E2" s="913"/>
      <c r="F2" s="913"/>
      <c r="G2" s="913"/>
    </row>
    <row r="3" spans="1:8" ht="35.25" customHeight="1" thickBot="1">
      <c r="A3" s="1164" t="s">
        <v>528</v>
      </c>
      <c r="B3" s="1133"/>
      <c r="C3" s="1133"/>
      <c r="D3" s="1133"/>
      <c r="E3" s="1133"/>
    </row>
    <row r="4" spans="1:8" s="266" customFormat="1" ht="28.5" customHeight="1">
      <c r="A4" s="1163" t="s">
        <v>231</v>
      </c>
      <c r="B4" s="955"/>
      <c r="C4" s="955"/>
      <c r="D4" s="269" t="s">
        <v>8</v>
      </c>
      <c r="E4" s="829" t="s">
        <v>529</v>
      </c>
      <c r="F4" s="437"/>
      <c r="G4" s="263"/>
      <c r="H4" s="821"/>
    </row>
    <row r="5" spans="1:8" s="265" customFormat="1" ht="15.65" customHeight="1">
      <c r="A5" s="1161" t="s">
        <v>530</v>
      </c>
      <c r="B5" s="1030"/>
      <c r="C5" s="1030"/>
      <c r="D5" s="480"/>
      <c r="E5" s="480"/>
      <c r="F5" s="95"/>
      <c r="G5" s="95"/>
      <c r="H5" s="95"/>
    </row>
    <row r="6" spans="1:8" s="267" customFormat="1" ht="18" customHeight="1">
      <c r="A6" s="1162" t="s">
        <v>531</v>
      </c>
      <c r="B6" s="1019"/>
      <c r="C6" s="1019"/>
      <c r="D6" s="129"/>
      <c r="E6" s="628">
        <f>+_excautr_dyn</f>
        <v>0</v>
      </c>
      <c r="F6" s="34"/>
      <c r="G6" s="263"/>
      <c r="H6" s="34"/>
    </row>
    <row r="7" spans="1:8" ht="18" customHeight="1">
      <c r="A7" s="759" t="s">
        <v>251</v>
      </c>
      <c r="B7" s="1170"/>
      <c r="C7" s="1171"/>
      <c r="D7" s="108">
        <v>0</v>
      </c>
      <c r="E7" s="22"/>
      <c r="F7" s="833" t="s">
        <v>41</v>
      </c>
      <c r="G7" s="855"/>
      <c r="H7" s="855"/>
    </row>
    <row r="8" spans="1:8" ht="15" customHeight="1">
      <c r="A8" s="1162" t="s">
        <v>532</v>
      </c>
      <c r="B8" s="1019"/>
      <c r="C8" s="1019"/>
      <c r="D8" s="124"/>
      <c r="E8" s="628">
        <f>+_excamo_dyn</f>
        <v>0</v>
      </c>
      <c r="F8" s="34"/>
      <c r="G8" s="34"/>
      <c r="H8" s="34"/>
    </row>
    <row r="9" spans="1:8" ht="15" customHeight="1" thickBot="1">
      <c r="A9" s="759" t="s">
        <v>251</v>
      </c>
      <c r="B9" s="1166"/>
      <c r="C9" s="1167"/>
      <c r="D9" s="108">
        <v>0</v>
      </c>
      <c r="E9" s="6"/>
      <c r="F9" s="833" t="s">
        <v>41</v>
      </c>
      <c r="G9" s="855"/>
      <c r="H9" s="855"/>
    </row>
    <row r="10" spans="1:8" ht="18" customHeight="1" thickBot="1">
      <c r="A10" s="1104" t="s">
        <v>24</v>
      </c>
      <c r="B10" s="924"/>
      <c r="C10" s="924"/>
      <c r="D10" s="730">
        <f>+_excautr_dyn+_excamo_dyn</f>
        <v>0</v>
      </c>
      <c r="E10" s="629">
        <f>+E7+_687_det</f>
        <v>0</v>
      </c>
      <c r="F10" s="34"/>
      <c r="G10" s="34"/>
      <c r="H10" s="34"/>
    </row>
    <row r="11" spans="1:8" ht="15.65" customHeight="1">
      <c r="A11" s="1161" t="s">
        <v>533</v>
      </c>
      <c r="B11" s="1030"/>
      <c r="C11" s="1030"/>
      <c r="D11" s="480"/>
      <c r="E11" s="729"/>
      <c r="F11" s="95"/>
      <c r="G11" s="95"/>
      <c r="H11" s="95"/>
    </row>
    <row r="12" spans="1:8" ht="13.15" customHeight="1">
      <c r="A12" s="1160" t="s">
        <v>534</v>
      </c>
      <c r="B12" s="1019"/>
      <c r="C12" s="922"/>
      <c r="D12" s="129"/>
      <c r="E12" s="630">
        <f>+_excautrp_dyn</f>
        <v>0</v>
      </c>
      <c r="F12" s="14"/>
      <c r="H12" s="14"/>
    </row>
    <row r="13" spans="1:8" ht="13.15" customHeight="1">
      <c r="A13" s="759" t="s">
        <v>251</v>
      </c>
      <c r="B13" s="1165"/>
      <c r="C13" s="953"/>
      <c r="D13" s="108">
        <v>0</v>
      </c>
      <c r="E13" s="42"/>
      <c r="F13" s="833" t="s">
        <v>41</v>
      </c>
      <c r="G13" s="14"/>
      <c r="H13" s="14"/>
    </row>
    <row r="14" spans="1:8" ht="13.15" customHeight="1">
      <c r="A14" s="1160" t="s">
        <v>535</v>
      </c>
      <c r="B14" s="1019"/>
      <c r="C14" s="922"/>
      <c r="D14" s="129"/>
      <c r="E14" s="630">
        <f>+_excamop_dyn</f>
        <v>0</v>
      </c>
      <c r="F14" s="14"/>
      <c r="G14" s="14"/>
      <c r="H14" s="14"/>
    </row>
    <row r="15" spans="1:8" ht="13.15" customHeight="1" thickBot="1">
      <c r="A15" s="759" t="s">
        <v>251</v>
      </c>
      <c r="B15" s="1168"/>
      <c r="C15" s="1167"/>
      <c r="D15" s="108">
        <v>0</v>
      </c>
      <c r="E15" s="7"/>
      <c r="F15" s="833" t="s">
        <v>41</v>
      </c>
      <c r="G15" s="14"/>
      <c r="H15" s="14"/>
    </row>
    <row r="16" spans="1:8" ht="13.15" customHeight="1" thickBot="1">
      <c r="A16" s="1104" t="s">
        <v>24</v>
      </c>
      <c r="B16" s="924"/>
      <c r="C16" s="924"/>
      <c r="D16" s="730">
        <f>+_excautrp_dyn+_excamop_dyn</f>
        <v>0</v>
      </c>
      <c r="E16" s="629">
        <f>+E13+_787_det</f>
        <v>0</v>
      </c>
      <c r="F16" s="14"/>
      <c r="G16" s="14"/>
      <c r="H16" s="14"/>
    </row>
    <row r="17" spans="1:8" ht="13.15" customHeight="1">
      <c r="A17" s="1172" t="s">
        <v>536</v>
      </c>
      <c r="B17" s="955"/>
      <c r="C17" s="955"/>
      <c r="D17" s="264"/>
      <c r="E17" s="264"/>
      <c r="F17" s="14"/>
      <c r="G17" s="14"/>
      <c r="H17" s="14"/>
    </row>
    <row r="18" spans="1:8" ht="13.15" customHeight="1">
      <c r="A18" s="913"/>
      <c r="B18" s="913"/>
      <c r="C18" s="913"/>
      <c r="D18" s="15"/>
      <c r="E18" s="15"/>
      <c r="F18" s="850"/>
      <c r="G18" s="850"/>
      <c r="H18" s="850"/>
    </row>
    <row r="19" spans="1:8" ht="13.15" customHeight="1">
      <c r="A19" s="913"/>
      <c r="B19" s="913"/>
      <c r="C19" s="913"/>
      <c r="D19" s="15"/>
      <c r="E19" s="15"/>
      <c r="F19" s="850"/>
      <c r="G19" s="850"/>
      <c r="H19" s="850"/>
    </row>
    <row r="20" spans="1:8" ht="13.15" customHeight="1">
      <c r="A20" s="913"/>
      <c r="B20" s="913"/>
      <c r="C20" s="913"/>
      <c r="D20" s="126"/>
      <c r="E20" s="126"/>
      <c r="F20" s="14"/>
      <c r="G20" s="14"/>
      <c r="H20" s="14"/>
    </row>
    <row r="21" spans="1:8" ht="13.15" customHeight="1">
      <c r="A21" s="913"/>
      <c r="B21" s="913"/>
      <c r="C21" s="913"/>
      <c r="D21" s="126"/>
      <c r="E21" s="126"/>
      <c r="F21" s="14"/>
      <c r="G21" s="14"/>
      <c r="H21" s="14"/>
    </row>
    <row r="22" spans="1:8" ht="13.15" customHeight="1">
      <c r="A22" s="913"/>
      <c r="B22" s="913"/>
      <c r="C22" s="913"/>
      <c r="D22" s="126"/>
      <c r="E22" s="126"/>
      <c r="F22" s="14"/>
      <c r="G22" s="14"/>
      <c r="H22" s="14"/>
    </row>
    <row r="23" spans="1:8" ht="13.15" customHeight="1">
      <c r="A23" s="1169" t="s">
        <v>537</v>
      </c>
      <c r="B23" s="913"/>
      <c r="C23" s="913"/>
      <c r="D23" s="126"/>
      <c r="E23" s="126"/>
      <c r="F23" s="14"/>
      <c r="G23" s="14"/>
      <c r="H23" s="14"/>
    </row>
    <row r="24" spans="1:8" ht="13.15" customHeight="1">
      <c r="A24" s="913"/>
      <c r="B24" s="913"/>
      <c r="C24" s="913"/>
    </row>
    <row r="25" spans="1:8" ht="13.15" customHeight="1">
      <c r="A25" s="913"/>
      <c r="B25" s="913"/>
      <c r="C25" s="913"/>
    </row>
    <row r="26" spans="1:8" ht="12" customHeight="1" thickBot="1">
      <c r="A26" s="913"/>
      <c r="B26" s="913"/>
      <c r="C26" s="913"/>
    </row>
    <row r="27" spans="1:8" ht="13.15" customHeight="1">
      <c r="A27" s="1147" t="s">
        <v>213</v>
      </c>
      <c r="B27" s="1148"/>
      <c r="C27" s="1148"/>
      <c r="D27" s="1148"/>
      <c r="E27" s="1149"/>
    </row>
    <row r="28" spans="1:8" ht="13.15" customHeight="1">
      <c r="A28" s="1150"/>
      <c r="B28" s="1119"/>
      <c r="C28" s="1119"/>
      <c r="D28" s="1119"/>
      <c r="E28" s="1151"/>
    </row>
    <row r="29" spans="1:8" ht="13.15" customHeight="1">
      <c r="A29" s="1150"/>
      <c r="B29" s="1119"/>
      <c r="C29" s="1119"/>
      <c r="D29" s="1119"/>
      <c r="E29" s="1151"/>
    </row>
    <row r="30" spans="1:8" ht="13.15" customHeight="1">
      <c r="A30" s="1150"/>
      <c r="B30" s="1119"/>
      <c r="C30" s="1119"/>
      <c r="D30" s="1119"/>
      <c r="E30" s="1151"/>
    </row>
    <row r="31" spans="1:8" ht="13.15" customHeight="1" thickBot="1">
      <c r="A31" s="1152"/>
      <c r="B31" s="1153"/>
      <c r="C31" s="1153"/>
      <c r="D31" s="1153"/>
      <c r="E31" s="1154"/>
    </row>
  </sheetData>
  <mergeCells count="19">
    <mergeCell ref="A27:E31"/>
    <mergeCell ref="B9:C9"/>
    <mergeCell ref="D2:G2"/>
    <mergeCell ref="A11:C11"/>
    <mergeCell ref="B15:C15"/>
    <mergeCell ref="A6:C6"/>
    <mergeCell ref="A23:C26"/>
    <mergeCell ref="A16:C16"/>
    <mergeCell ref="B7:C7"/>
    <mergeCell ref="A17:C22"/>
    <mergeCell ref="A1:B1"/>
    <mergeCell ref="A12:C12"/>
    <mergeCell ref="A5:C5"/>
    <mergeCell ref="A14:C14"/>
    <mergeCell ref="A8:C8"/>
    <mergeCell ref="A4:C4"/>
    <mergeCell ref="A3:E3"/>
    <mergeCell ref="B13:C13"/>
    <mergeCell ref="A10:C10"/>
  </mergeCells>
  <dataValidations count="1">
    <dataValidation type="decimal" operator="greaterThanOrEqual" allowBlank="1" showInputMessage="1" showErrorMessage="1" sqref="D7 D9 D13 D15" xr:uid="{00000000-0002-0000-0C00-000000000000}">
      <formula1>0</formula1>
    </dataValidation>
  </dataValidations>
  <hyperlinks>
    <hyperlink ref="D2" r:id="rId1" xr:uid="{00000000-0004-0000-0C00-000000000000}"/>
  </hyperlinks>
  <printOptions horizontalCentered="1"/>
  <pageMargins left="0.19685039370078741" right="0.19685039370078741" top="0.59055118110236227" bottom="0" header="0" footer="0"/>
  <pageSetup paperSize="156" scale="65"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autoPageBreaks="0" fitToPage="1"/>
  </sheetPr>
  <dimension ref="A1:AT73"/>
  <sheetViews>
    <sheetView showGridLines="0" tabSelected="1" zoomScaleNormal="100" workbookViewId="0">
      <selection activeCell="J9" sqref="J9"/>
    </sheetView>
  </sheetViews>
  <sheetFormatPr baseColWidth="10" defaultColWidth="1.7265625" defaultRowHeight="12.5"/>
  <cols>
    <col min="1" max="1" width="13.26953125" style="531" customWidth="1"/>
    <col min="2" max="2" width="12" style="532" customWidth="1"/>
    <col min="3" max="3" width="13.1796875" style="533" customWidth="1"/>
    <col min="4" max="4" width="15.7265625" style="533" customWidth="1"/>
    <col min="5" max="5" width="29.453125" style="533" customWidth="1"/>
    <col min="6" max="6" width="13.54296875" style="533" customWidth="1"/>
    <col min="7" max="7" width="12.54296875" style="533" customWidth="1"/>
    <col min="8" max="8" width="13.81640625" style="533" customWidth="1"/>
    <col min="9" max="9" width="1.54296875" style="533" bestFit="1" customWidth="1"/>
    <col min="10" max="10" width="22.26953125" style="533" bestFit="1" customWidth="1"/>
    <col min="11" max="11" width="48.7265625" style="533" customWidth="1"/>
    <col min="12" max="18" width="1.7265625" style="533" customWidth="1"/>
    <col min="19" max="19" width="4.1796875" style="533" customWidth="1"/>
    <col min="20" max="20" width="1.7265625" style="533" customWidth="1"/>
    <col min="21" max="16384" width="1.7265625" style="533"/>
  </cols>
  <sheetData>
    <row r="1" spans="1:38" ht="24.75" customHeight="1">
      <c r="A1" s="709" t="s">
        <v>213</v>
      </c>
      <c r="B1" s="533"/>
      <c r="C1" s="532"/>
      <c r="E1" s="907" t="s">
        <v>538</v>
      </c>
      <c r="F1" s="908" t="s">
        <v>2</v>
      </c>
      <c r="J1" s="536"/>
      <c r="K1" s="534"/>
    </row>
    <row r="2" spans="1:38" ht="9.75" customHeight="1">
      <c r="A2" s="704"/>
      <c r="B2" s="686"/>
      <c r="C2" s="1173"/>
      <c r="D2" s="913"/>
      <c r="E2" s="913"/>
      <c r="F2" s="913"/>
      <c r="G2" s="565"/>
      <c r="J2" s="536"/>
      <c r="K2" s="534"/>
    </row>
    <row r="3" spans="1:38" ht="33" customHeight="1">
      <c r="A3" s="1182" t="s">
        <v>539</v>
      </c>
      <c r="B3" s="911"/>
      <c r="C3" s="911"/>
      <c r="D3" s="911"/>
      <c r="E3" s="911"/>
      <c r="F3" s="911"/>
      <c r="G3" s="703"/>
      <c r="H3" s="703"/>
      <c r="I3" s="535"/>
      <c r="J3" s="536"/>
      <c r="K3" s="536"/>
      <c r="L3" s="536"/>
      <c r="M3" s="536"/>
      <c r="N3" s="536"/>
      <c r="O3" s="536"/>
      <c r="P3" s="536"/>
      <c r="Q3" s="536"/>
      <c r="R3" s="536"/>
      <c r="S3" s="536"/>
      <c r="T3" s="536"/>
      <c r="U3" s="536"/>
    </row>
    <row r="4" spans="1:38" ht="12.75" customHeight="1">
      <c r="A4" s="1184" t="s">
        <v>540</v>
      </c>
      <c r="B4" s="917"/>
      <c r="C4" s="917"/>
      <c r="D4" s="917"/>
      <c r="E4" s="1006"/>
      <c r="F4" s="672" t="s">
        <v>541</v>
      </c>
      <c r="G4" s="548"/>
      <c r="H4" s="548"/>
      <c r="I4" s="539"/>
      <c r="J4" s="539"/>
      <c r="K4" s="537"/>
      <c r="L4" s="537"/>
      <c r="M4" s="537"/>
      <c r="N4" s="537"/>
      <c r="O4" s="537"/>
      <c r="P4" s="537"/>
      <c r="Q4" s="537"/>
      <c r="R4" s="537"/>
      <c r="S4" s="537"/>
      <c r="T4" s="537"/>
    </row>
    <row r="5" spans="1:38" ht="15" customHeight="1">
      <c r="A5" s="1176" t="s">
        <v>542</v>
      </c>
      <c r="B5" s="1030"/>
      <c r="C5" s="1030"/>
      <c r="D5" s="1030"/>
      <c r="E5" s="920"/>
      <c r="F5" s="673"/>
      <c r="G5" s="550"/>
      <c r="H5" s="550"/>
      <c r="I5" s="539"/>
      <c r="J5" s="539"/>
      <c r="K5" s="537"/>
      <c r="L5" s="537"/>
      <c r="M5" s="537"/>
      <c r="N5" s="537"/>
      <c r="O5" s="537"/>
      <c r="P5" s="537"/>
      <c r="Q5" s="537"/>
      <c r="R5" s="537"/>
      <c r="S5" s="537"/>
      <c r="T5" s="537"/>
    </row>
    <row r="6" spans="1:38" s="538" customFormat="1" ht="18.75" customHeight="1">
      <c r="A6" s="1183" t="s">
        <v>543</v>
      </c>
      <c r="B6" s="1180"/>
      <c r="C6" s="1180"/>
      <c r="D6" s="1180"/>
      <c r="E6" s="1181"/>
      <c r="F6" s="673"/>
      <c r="G6" s="533"/>
      <c r="H6" s="533"/>
      <c r="I6" s="539"/>
      <c r="J6" s="539"/>
      <c r="K6" s="536"/>
    </row>
    <row r="7" spans="1:38" ht="18" customHeight="1">
      <c r="A7" s="1189" t="s">
        <v>544</v>
      </c>
      <c r="B7" s="1180"/>
      <c r="C7" s="1180"/>
      <c r="D7" s="1180"/>
      <c r="E7" s="1181"/>
      <c r="F7" s="674"/>
      <c r="G7" s="551"/>
      <c r="H7" s="551"/>
      <c r="I7" s="539"/>
      <c r="J7" s="539"/>
      <c r="K7" s="536"/>
    </row>
    <row r="8" spans="1:38" ht="17.25" customHeight="1">
      <c r="A8" s="1179" t="s">
        <v>545</v>
      </c>
      <c r="B8" s="1180"/>
      <c r="C8" s="1180"/>
      <c r="D8" s="1180"/>
      <c r="E8" s="1181"/>
      <c r="F8" s="675"/>
      <c r="G8" s="552"/>
      <c r="H8" s="552"/>
      <c r="I8" s="539"/>
      <c r="J8" s="539"/>
    </row>
    <row r="9" spans="1:38" ht="17.25" customHeight="1">
      <c r="A9" s="1179" t="s">
        <v>546</v>
      </c>
      <c r="B9" s="1180"/>
      <c r="C9" s="1180"/>
      <c r="D9" s="1180"/>
      <c r="E9" s="1181"/>
      <c r="F9" s="675"/>
      <c r="G9" s="553"/>
      <c r="H9" s="553"/>
      <c r="I9" s="539"/>
      <c r="J9" s="539"/>
    </row>
    <row r="10" spans="1:38" s="539" customFormat="1" ht="17.25" customHeight="1" thickBot="1">
      <c r="A10" s="1186" t="s">
        <v>547</v>
      </c>
      <c r="B10" s="1187"/>
      <c r="C10" s="1187"/>
      <c r="D10" s="1187"/>
      <c r="E10" s="1188"/>
      <c r="F10" s="676"/>
      <c r="G10" s="554"/>
      <c r="H10" s="554"/>
      <c r="K10" s="533"/>
      <c r="L10" s="533"/>
      <c r="M10" s="533"/>
      <c r="N10" s="533"/>
      <c r="O10" s="533"/>
      <c r="P10" s="533"/>
      <c r="Q10" s="533"/>
      <c r="R10" s="533"/>
      <c r="S10" s="533"/>
      <c r="T10" s="533"/>
      <c r="U10" s="533"/>
      <c r="V10" s="533"/>
      <c r="W10" s="533"/>
      <c r="X10" s="533"/>
      <c r="Y10" s="533"/>
      <c r="Z10" s="533"/>
      <c r="AA10" s="533"/>
      <c r="AB10" s="533"/>
      <c r="AC10" s="533"/>
      <c r="AD10" s="533"/>
      <c r="AE10" s="533"/>
      <c r="AF10" s="533"/>
      <c r="AG10" s="533"/>
    </row>
    <row r="11" spans="1:38" s="539" customFormat="1" ht="17.25" customHeight="1" thickBot="1">
      <c r="A11" s="1186" t="s">
        <v>548</v>
      </c>
      <c r="B11" s="1187"/>
      <c r="C11" s="1187"/>
      <c r="D11" s="1187"/>
      <c r="E11" s="1188"/>
      <c r="F11" s="676"/>
      <c r="G11" s="555"/>
      <c r="H11" s="555"/>
      <c r="K11" s="533"/>
      <c r="L11" s="533"/>
      <c r="M11" s="533"/>
      <c r="N11" s="533"/>
      <c r="O11" s="533"/>
      <c r="P11" s="533"/>
      <c r="Q11" s="533"/>
      <c r="R11" s="533"/>
      <c r="S11" s="533"/>
      <c r="T11" s="533"/>
      <c r="U11" s="533"/>
      <c r="V11" s="533"/>
      <c r="W11" s="533"/>
      <c r="X11" s="533"/>
      <c r="Y11" s="533"/>
      <c r="Z11" s="533"/>
      <c r="AA11" s="533"/>
      <c r="AB11" s="533"/>
      <c r="AC11" s="533"/>
      <c r="AD11" s="533"/>
      <c r="AE11" s="533"/>
      <c r="AF11" s="533"/>
      <c r="AG11" s="533"/>
    </row>
    <row r="12" spans="1:38" ht="25.5" customHeight="1">
      <c r="A12" s="1177" t="s">
        <v>549</v>
      </c>
      <c r="B12" s="1178"/>
      <c r="C12" s="1178"/>
      <c r="D12" s="1178"/>
      <c r="E12" s="1178"/>
      <c r="F12" s="1178"/>
      <c r="G12" s="555"/>
      <c r="H12" s="555"/>
      <c r="I12" s="539"/>
      <c r="J12" s="539"/>
      <c r="K12" s="539"/>
      <c r="L12" s="539"/>
      <c r="M12" s="539"/>
      <c r="N12" s="539"/>
      <c r="O12" s="539"/>
      <c r="P12" s="539"/>
      <c r="Q12" s="539"/>
      <c r="R12" s="539"/>
      <c r="S12" s="539"/>
      <c r="T12" s="539"/>
      <c r="U12" s="539"/>
      <c r="V12" s="539"/>
      <c r="W12" s="539"/>
      <c r="X12" s="539"/>
      <c r="AA12" s="539"/>
    </row>
    <row r="13" spans="1:38" s="539" customFormat="1" ht="44.25" customHeight="1">
      <c r="A13" s="1185" t="s">
        <v>550</v>
      </c>
      <c r="B13" s="1178"/>
      <c r="C13" s="1178"/>
      <c r="D13" s="1178"/>
      <c r="E13" s="1178"/>
      <c r="F13" s="1178"/>
      <c r="G13" s="554"/>
      <c r="H13" s="554"/>
      <c r="Y13" s="533"/>
      <c r="Z13" s="533"/>
      <c r="AB13" s="540"/>
    </row>
    <row r="14" spans="1:38" s="539" customFormat="1" ht="12" customHeight="1">
      <c r="A14" s="533"/>
      <c r="B14" s="533"/>
      <c r="C14" s="533"/>
      <c r="D14" s="533"/>
      <c r="E14" s="533"/>
      <c r="F14" s="533"/>
      <c r="G14" s="557"/>
      <c r="H14" s="557"/>
      <c r="Y14" s="533"/>
      <c r="Z14" s="533"/>
      <c r="AB14" s="859"/>
      <c r="AC14" s="859"/>
      <c r="AD14" s="859"/>
      <c r="AE14" s="859"/>
      <c r="AF14" s="859"/>
      <c r="AG14" s="859"/>
      <c r="AH14" s="859"/>
      <c r="AI14" s="859"/>
      <c r="AJ14" s="859"/>
      <c r="AK14" s="859"/>
      <c r="AL14" s="541"/>
    </row>
    <row r="15" spans="1:38" s="539" customFormat="1" ht="33" customHeight="1" thickBot="1">
      <c r="A15" s="1174" t="s">
        <v>551</v>
      </c>
      <c r="B15" s="1175"/>
      <c r="C15" s="1175"/>
      <c r="D15" s="1175"/>
      <c r="E15" s="1175"/>
      <c r="F15" s="1175"/>
      <c r="G15" s="557"/>
      <c r="H15" s="557"/>
      <c r="Y15" s="533"/>
      <c r="Z15" s="533"/>
      <c r="AA15" s="859"/>
      <c r="AB15" s="859"/>
      <c r="AC15" s="859"/>
      <c r="AD15" s="859"/>
      <c r="AE15" s="859"/>
      <c r="AF15" s="859"/>
      <c r="AG15" s="859"/>
      <c r="AH15" s="859"/>
      <c r="AI15" s="859"/>
      <c r="AJ15" s="859"/>
      <c r="AK15" s="859"/>
      <c r="AL15" s="541"/>
    </row>
    <row r="16" spans="1:38" s="539" customFormat="1" ht="12" customHeight="1">
      <c r="A16" s="1192" t="s">
        <v>540</v>
      </c>
      <c r="B16" s="1193"/>
      <c r="C16" s="1193"/>
      <c r="D16" s="1193"/>
      <c r="E16" s="1194"/>
      <c r="F16" s="677" t="s">
        <v>541</v>
      </c>
      <c r="G16" s="533"/>
      <c r="H16" s="533"/>
      <c r="Y16" s="859"/>
      <c r="Z16" s="859"/>
      <c r="AA16" s="859"/>
      <c r="AB16" s="859"/>
      <c r="AC16" s="859"/>
      <c r="AD16" s="859"/>
      <c r="AE16" s="859"/>
      <c r="AF16" s="859"/>
      <c r="AG16" s="859"/>
      <c r="AH16" s="859"/>
      <c r="AI16" s="859"/>
      <c r="AJ16" s="859"/>
      <c r="AK16" s="859"/>
      <c r="AL16" s="541"/>
    </row>
    <row r="17" spans="1:46" s="539" customFormat="1" ht="22.5" customHeight="1">
      <c r="A17" s="1190" t="s">
        <v>552</v>
      </c>
      <c r="B17" s="1180"/>
      <c r="C17" s="1180"/>
      <c r="D17" s="1180"/>
      <c r="E17" s="1181"/>
      <c r="F17" s="678"/>
      <c r="G17" s="558"/>
      <c r="H17" s="559"/>
      <c r="K17" s="533"/>
      <c r="L17" s="533"/>
      <c r="M17" s="533"/>
      <c r="N17" s="533"/>
      <c r="O17" s="533"/>
      <c r="P17" s="533"/>
      <c r="Q17" s="533"/>
      <c r="R17" s="533"/>
      <c r="S17" s="533"/>
      <c r="T17" s="533"/>
      <c r="U17" s="533"/>
      <c r="V17" s="533"/>
      <c r="W17" s="533"/>
      <c r="X17" s="533"/>
    </row>
    <row r="18" spans="1:46" ht="26.25" customHeight="1" thickBot="1">
      <c r="A18" s="1190" t="s">
        <v>553</v>
      </c>
      <c r="B18" s="1180"/>
      <c r="C18" s="1180"/>
      <c r="D18" s="1180"/>
      <c r="E18" s="1181"/>
      <c r="F18" s="679">
        <f>F8-F9</f>
        <v>0</v>
      </c>
      <c r="I18" s="539"/>
      <c r="J18" s="539"/>
      <c r="K18" s="539"/>
      <c r="L18" s="539"/>
      <c r="M18" s="539"/>
      <c r="N18" s="539"/>
      <c r="O18" s="539"/>
      <c r="P18" s="539"/>
      <c r="Q18" s="539"/>
      <c r="R18" s="539"/>
      <c r="S18" s="539"/>
      <c r="T18" s="539"/>
      <c r="U18" s="539"/>
      <c r="V18" s="539"/>
      <c r="W18" s="539"/>
      <c r="X18" s="539"/>
      <c r="Y18" s="540"/>
      <c r="Z18" s="540"/>
      <c r="AA18" s="540"/>
      <c r="AB18" s="540"/>
      <c r="AC18" s="540"/>
      <c r="AD18" s="540"/>
      <c r="AE18" s="540"/>
      <c r="AF18" s="540"/>
      <c r="AG18" s="540"/>
      <c r="AH18" s="540"/>
      <c r="AI18" s="540"/>
      <c r="AJ18" s="540"/>
      <c r="AK18" s="540"/>
      <c r="AL18" s="540"/>
      <c r="AM18" s="540"/>
      <c r="AN18" s="540"/>
      <c r="AO18" s="540"/>
    </row>
    <row r="19" spans="1:46" ht="27" customHeight="1" thickBot="1">
      <c r="A19" s="1191" t="s">
        <v>554</v>
      </c>
      <c r="B19" s="1187"/>
      <c r="C19" s="1187"/>
      <c r="D19" s="1187"/>
      <c r="E19" s="1188"/>
      <c r="F19" s="679">
        <f>F17+F18</f>
        <v>0</v>
      </c>
      <c r="G19" s="560"/>
      <c r="H19" s="560"/>
      <c r="I19" s="539"/>
      <c r="J19" s="539"/>
      <c r="K19" s="542"/>
      <c r="L19" s="542"/>
      <c r="M19" s="542"/>
      <c r="N19" s="542"/>
      <c r="O19" s="542"/>
      <c r="P19" s="542"/>
      <c r="Q19" s="542"/>
      <c r="R19" s="542"/>
      <c r="S19" s="542"/>
      <c r="T19" s="542"/>
      <c r="U19" s="542"/>
      <c r="V19" s="542"/>
      <c r="W19" s="542"/>
      <c r="X19" s="542"/>
      <c r="Y19" s="542"/>
      <c r="Z19" s="542"/>
      <c r="AA19" s="542"/>
      <c r="AB19" s="542"/>
      <c r="AC19" s="542"/>
      <c r="AD19" s="542"/>
      <c r="AE19" s="542"/>
      <c r="AF19" s="542"/>
      <c r="AG19" s="542"/>
      <c r="AH19" s="542"/>
      <c r="AI19" s="542"/>
      <c r="AJ19" s="542"/>
      <c r="AK19" s="542"/>
      <c r="AL19" s="542"/>
      <c r="AM19" s="542"/>
      <c r="AN19" s="542"/>
      <c r="AO19" s="540"/>
    </row>
    <row r="20" spans="1:46" ht="18" customHeight="1">
      <c r="A20" s="1177" t="s">
        <v>555</v>
      </c>
      <c r="B20" s="1178"/>
      <c r="C20" s="1178"/>
      <c r="D20" s="1178"/>
      <c r="E20" s="1178"/>
      <c r="F20" s="1178"/>
      <c r="G20" s="563"/>
      <c r="H20" s="563"/>
      <c r="I20" s="539"/>
      <c r="J20" s="539"/>
      <c r="K20" s="536"/>
      <c r="L20" s="540"/>
      <c r="M20" s="540"/>
      <c r="N20" s="540"/>
      <c r="O20" s="543"/>
      <c r="P20" s="543"/>
      <c r="Q20" s="543"/>
      <c r="R20" s="543"/>
      <c r="S20" s="543"/>
      <c r="T20" s="543"/>
      <c r="U20" s="543"/>
      <c r="V20" s="543"/>
      <c r="W20" s="543"/>
      <c r="X20" s="543"/>
      <c r="Y20" s="543"/>
      <c r="Z20" s="543"/>
      <c r="AA20" s="543"/>
      <c r="AB20" s="543"/>
      <c r="AC20" s="543"/>
      <c r="AD20" s="543"/>
      <c r="AE20" s="543"/>
      <c r="AF20" s="543"/>
      <c r="AG20" s="543"/>
      <c r="AH20" s="543"/>
      <c r="AI20" s="543"/>
      <c r="AJ20" s="543"/>
      <c r="AK20" s="543"/>
      <c r="AL20" s="543"/>
      <c r="AM20" s="543"/>
      <c r="AN20" s="543"/>
      <c r="AO20" s="543"/>
    </row>
    <row r="21" spans="1:46" ht="11.5" customHeight="1">
      <c r="A21" s="536"/>
      <c r="B21" s="536"/>
      <c r="C21" s="536"/>
      <c r="D21" s="536"/>
      <c r="E21" s="536"/>
      <c r="F21" s="536"/>
      <c r="G21" s="536"/>
      <c r="H21" s="539"/>
      <c r="I21" s="539"/>
      <c r="J21" s="539"/>
    </row>
    <row r="22" spans="1:46" ht="18">
      <c r="A22" s="536"/>
      <c r="B22" s="536"/>
      <c r="C22" s="536"/>
      <c r="D22" s="536"/>
      <c r="E22" s="536"/>
      <c r="F22" s="536"/>
      <c r="G22" s="536"/>
      <c r="H22" s="539"/>
      <c r="I22" s="539"/>
      <c r="J22" s="539"/>
    </row>
    <row r="23" spans="1:46" ht="54" customHeight="1">
      <c r="A23" s="536"/>
      <c r="B23" s="536"/>
      <c r="C23" s="536"/>
      <c r="D23" s="536"/>
      <c r="E23" s="536"/>
      <c r="F23" s="536"/>
      <c r="G23" s="536"/>
      <c r="H23" s="539"/>
      <c r="I23" s="539"/>
      <c r="J23" s="539"/>
      <c r="K23" s="544"/>
      <c r="L23" s="544"/>
      <c r="M23" s="544"/>
      <c r="N23" s="545"/>
      <c r="O23" s="545"/>
      <c r="P23" s="545"/>
      <c r="Q23" s="545"/>
      <c r="R23" s="545"/>
      <c r="S23" s="545"/>
      <c r="T23" s="545"/>
      <c r="U23" s="545"/>
      <c r="V23" s="545"/>
      <c r="W23" s="545"/>
      <c r="X23" s="545"/>
      <c r="Y23" s="545"/>
      <c r="Z23" s="545"/>
      <c r="AA23" s="545"/>
      <c r="AB23" s="545"/>
      <c r="AC23" s="545"/>
      <c r="AD23" s="545"/>
      <c r="AE23" s="545"/>
      <c r="AF23" s="545"/>
      <c r="AG23" s="544"/>
      <c r="AH23" s="544"/>
      <c r="AI23" s="544"/>
      <c r="AJ23" s="544"/>
      <c r="AK23" s="544"/>
      <c r="AL23" s="544"/>
      <c r="AM23" s="544"/>
      <c r="AN23" s="544"/>
      <c r="AO23" s="544"/>
      <c r="AP23" s="544"/>
      <c r="AQ23" s="544"/>
      <c r="AR23" s="544"/>
      <c r="AS23" s="544"/>
      <c r="AT23" s="544"/>
    </row>
    <row r="24" spans="1:46" s="546" customFormat="1" ht="42" customHeight="1">
      <c r="A24" s="536"/>
      <c r="B24" s="536"/>
      <c r="C24" s="536"/>
      <c r="D24" s="536"/>
      <c r="E24" s="536"/>
      <c r="F24" s="536"/>
      <c r="G24" s="536"/>
      <c r="H24" s="539"/>
      <c r="I24" s="539"/>
      <c r="J24" s="539"/>
    </row>
    <row r="25" spans="1:46" s="547" customFormat="1" ht="21.65" customHeight="1">
      <c r="A25" s="536"/>
      <c r="B25" s="536"/>
      <c r="C25" s="536"/>
      <c r="D25" s="536"/>
      <c r="E25" s="536"/>
      <c r="F25" s="536"/>
      <c r="G25" s="536"/>
      <c r="H25" s="539"/>
      <c r="I25" s="539"/>
      <c r="J25" s="539"/>
    </row>
    <row r="26" spans="1:46" s="547" customFormat="1" ht="21.65" customHeight="1">
      <c r="A26" s="536"/>
      <c r="B26" s="536"/>
      <c r="C26" s="536"/>
      <c r="D26" s="536"/>
      <c r="E26" s="536"/>
      <c r="F26" s="536"/>
      <c r="G26" s="536"/>
      <c r="H26" s="539"/>
      <c r="I26" s="539"/>
      <c r="J26" s="539"/>
    </row>
    <row r="27" spans="1:46" s="547" customFormat="1" ht="21.65" customHeight="1">
      <c r="A27" s="536"/>
      <c r="B27" s="536"/>
      <c r="C27" s="536"/>
      <c r="D27" s="536"/>
      <c r="E27" s="536"/>
      <c r="F27" s="536"/>
      <c r="G27" s="536"/>
      <c r="H27" s="539"/>
      <c r="I27" s="539"/>
      <c r="J27" s="539"/>
    </row>
    <row r="28" spans="1:46" s="547" customFormat="1" ht="21.65" customHeight="1">
      <c r="A28" s="536"/>
      <c r="B28" s="536"/>
      <c r="C28" s="536"/>
      <c r="D28" s="536"/>
      <c r="E28" s="536"/>
      <c r="F28" s="536"/>
      <c r="G28" s="536"/>
      <c r="H28" s="539"/>
      <c r="I28" s="539"/>
      <c r="J28" s="539"/>
    </row>
    <row r="29" spans="1:46" s="547" customFormat="1" ht="21.65" customHeight="1">
      <c r="A29" s="536"/>
      <c r="B29" s="536"/>
      <c r="C29" s="536"/>
      <c r="D29" s="536"/>
      <c r="E29" s="536"/>
      <c r="F29" s="536"/>
      <c r="G29" s="536"/>
      <c r="H29" s="539"/>
      <c r="I29" s="539"/>
      <c r="J29" s="539"/>
    </row>
    <row r="30" spans="1:46" s="547" customFormat="1" ht="21.65" customHeight="1">
      <c r="A30" s="536"/>
      <c r="B30" s="536"/>
      <c r="C30" s="536"/>
      <c r="D30" s="536"/>
      <c r="E30" s="536"/>
      <c r="F30" s="536"/>
      <c r="G30" s="536"/>
      <c r="H30" s="539"/>
      <c r="I30" s="539"/>
      <c r="J30" s="539"/>
    </row>
    <row r="31" spans="1:46" s="547" customFormat="1" ht="21.65" customHeight="1">
      <c r="A31" s="536"/>
      <c r="B31" s="536"/>
      <c r="C31" s="536"/>
      <c r="D31" s="536"/>
      <c r="E31" s="536"/>
      <c r="F31" s="536"/>
      <c r="G31" s="536"/>
      <c r="H31" s="539"/>
      <c r="I31" s="539"/>
      <c r="J31" s="539"/>
    </row>
    <row r="32" spans="1:46" s="547" customFormat="1" ht="24" customHeight="1">
      <c r="A32" s="536"/>
      <c r="B32" s="536"/>
      <c r="C32" s="536"/>
      <c r="D32" s="536"/>
      <c r="E32" s="536"/>
      <c r="F32" s="536"/>
      <c r="G32" s="536"/>
      <c r="H32" s="536"/>
    </row>
    <row r="33" spans="9:41" s="547" customFormat="1" ht="50.25" customHeight="1"/>
    <row r="34" spans="9:41" ht="31.5" customHeight="1">
      <c r="I34" s="548"/>
      <c r="J34" s="549"/>
      <c r="K34" s="549"/>
      <c r="L34" s="549"/>
      <c r="M34" s="549"/>
      <c r="N34" s="549"/>
      <c r="O34" s="549"/>
      <c r="P34" s="549"/>
      <c r="Q34" s="549"/>
      <c r="R34" s="549"/>
      <c r="S34" s="549"/>
      <c r="T34" s="549"/>
      <c r="U34" s="549"/>
      <c r="V34" s="549"/>
      <c r="W34" s="549"/>
      <c r="X34" s="549"/>
      <c r="Y34" s="549"/>
      <c r="Z34" s="549"/>
      <c r="AA34" s="549"/>
      <c r="AB34" s="549"/>
      <c r="AC34" s="549"/>
      <c r="AD34" s="549"/>
      <c r="AE34" s="549"/>
      <c r="AF34" s="549"/>
      <c r="AG34" s="549"/>
      <c r="AH34" s="549"/>
      <c r="AI34" s="549"/>
      <c r="AJ34" s="549"/>
      <c r="AK34" s="549"/>
    </row>
    <row r="35" spans="9:41" ht="13" customHeight="1">
      <c r="I35" s="550"/>
      <c r="J35" s="550"/>
      <c r="K35" s="550"/>
      <c r="L35" s="550"/>
      <c r="M35" s="550"/>
      <c r="N35" s="550"/>
      <c r="O35" s="550"/>
      <c r="P35" s="550"/>
      <c r="Q35" s="550"/>
      <c r="R35" s="550"/>
      <c r="S35" s="550"/>
      <c r="T35" s="550"/>
      <c r="U35" s="550"/>
    </row>
    <row r="36" spans="9:41" ht="25.5" customHeight="1"/>
    <row r="37" spans="9:41" ht="13" customHeight="1">
      <c r="I37" s="551"/>
      <c r="J37" s="551"/>
    </row>
    <row r="38" spans="9:41" ht="16.899999999999999" customHeight="1">
      <c r="I38" s="552"/>
      <c r="J38" s="552"/>
    </row>
    <row r="39" spans="9:41" ht="16.899999999999999" customHeight="1">
      <c r="I39" s="553"/>
      <c r="J39" s="553"/>
    </row>
    <row r="40" spans="9:41" ht="16.899999999999999" customHeight="1">
      <c r="I40" s="554"/>
      <c r="J40" s="554"/>
    </row>
    <row r="41" spans="9:41" ht="16.899999999999999" customHeight="1">
      <c r="I41" s="555"/>
      <c r="J41" s="555"/>
    </row>
    <row r="42" spans="9:41" ht="16.899999999999999" customHeight="1">
      <c r="I42" s="555"/>
      <c r="J42" s="555"/>
      <c r="K42" s="556"/>
    </row>
    <row r="43" spans="9:41" ht="42.75" customHeight="1">
      <c r="I43" s="554"/>
      <c r="J43" s="554"/>
    </row>
    <row r="44" spans="9:41" ht="14.25" customHeight="1">
      <c r="I44" s="557"/>
      <c r="J44" s="557"/>
      <c r="K44" s="557"/>
      <c r="L44" s="557"/>
      <c r="M44" s="557"/>
      <c r="N44" s="557"/>
      <c r="O44" s="557"/>
      <c r="P44" s="557"/>
      <c r="Q44" s="557"/>
      <c r="R44" s="557"/>
      <c r="S44" s="557"/>
      <c r="T44" s="557"/>
      <c r="U44" s="557"/>
      <c r="V44" s="557"/>
      <c r="W44" s="557"/>
      <c r="X44" s="557"/>
      <c r="Y44" s="557"/>
      <c r="Z44" s="557"/>
      <c r="AA44" s="557"/>
      <c r="AB44" s="557"/>
      <c r="AC44" s="557"/>
      <c r="AD44" s="557"/>
      <c r="AE44" s="557"/>
      <c r="AF44" s="557"/>
      <c r="AG44" s="557"/>
      <c r="AH44" s="557"/>
      <c r="AI44" s="557"/>
      <c r="AJ44" s="557"/>
      <c r="AK44" s="557"/>
      <c r="AL44" s="557"/>
      <c r="AM44" s="557"/>
      <c r="AN44" s="557"/>
      <c r="AO44" s="557"/>
    </row>
    <row r="45" spans="9:41" ht="34.5" customHeight="1">
      <c r="I45" s="557"/>
      <c r="J45" s="557"/>
      <c r="K45" s="557"/>
      <c r="L45" s="557"/>
      <c r="M45" s="557"/>
      <c r="N45" s="557"/>
      <c r="O45" s="557"/>
      <c r="P45" s="557"/>
      <c r="Q45" s="557"/>
      <c r="R45" s="557"/>
      <c r="S45" s="557"/>
      <c r="T45" s="557"/>
      <c r="U45" s="557"/>
      <c r="V45" s="557"/>
      <c r="W45" s="557"/>
      <c r="X45" s="557"/>
      <c r="Y45" s="557"/>
      <c r="Z45" s="557"/>
      <c r="AA45" s="557"/>
      <c r="AB45" s="557"/>
      <c r="AC45" s="557"/>
      <c r="AD45" s="557"/>
      <c r="AE45" s="557"/>
      <c r="AF45" s="557"/>
      <c r="AG45" s="557"/>
      <c r="AH45" s="557"/>
      <c r="AI45" s="557"/>
      <c r="AJ45" s="557"/>
      <c r="AK45" s="557"/>
      <c r="AL45" s="557"/>
      <c r="AM45" s="557"/>
      <c r="AN45" s="557"/>
      <c r="AO45" s="557"/>
    </row>
    <row r="46" spans="9:41" ht="20.25" customHeight="1"/>
    <row r="47" spans="9:41" ht="36" customHeight="1">
      <c r="I47" s="559"/>
      <c r="J47" s="559"/>
      <c r="K47" s="559"/>
      <c r="L47" s="559"/>
      <c r="M47" s="559"/>
      <c r="N47" s="559"/>
      <c r="O47" s="559"/>
      <c r="P47" s="559"/>
      <c r="Q47" s="559"/>
      <c r="R47" s="559"/>
      <c r="S47" s="559"/>
      <c r="T47" s="559"/>
      <c r="U47" s="559"/>
      <c r="V47" s="559"/>
      <c r="W47" s="559"/>
      <c r="X47" s="559"/>
      <c r="Y47" s="559"/>
      <c r="Z47" s="559"/>
      <c r="AA47" s="559"/>
      <c r="AB47" s="559"/>
    </row>
    <row r="48" spans="9:41" ht="30" customHeight="1"/>
    <row r="49" spans="1:36" ht="31.5" customHeight="1">
      <c r="I49" s="560"/>
      <c r="J49" s="560"/>
      <c r="K49" s="560"/>
      <c r="L49" s="560"/>
      <c r="M49" s="560"/>
      <c r="N49" s="560"/>
      <c r="O49" s="561"/>
      <c r="P49" s="561"/>
      <c r="Q49" s="561"/>
      <c r="R49" s="561"/>
      <c r="S49" s="561"/>
      <c r="T49" s="561"/>
      <c r="U49" s="561"/>
      <c r="V49" s="561"/>
      <c r="W49" s="561"/>
      <c r="X49" s="561"/>
      <c r="Y49" s="561"/>
      <c r="Z49" s="561"/>
      <c r="AA49" s="561"/>
      <c r="AB49" s="561"/>
      <c r="AC49" s="561"/>
      <c r="AD49" s="561"/>
      <c r="AE49" s="561"/>
      <c r="AF49" s="562"/>
      <c r="AG49" s="562"/>
      <c r="AH49" s="562"/>
      <c r="AI49" s="562"/>
      <c r="AJ49" s="562"/>
    </row>
    <row r="50" spans="1:36" ht="16.899999999999999" customHeight="1">
      <c r="I50" s="563"/>
      <c r="J50" s="563"/>
      <c r="K50" s="563"/>
      <c r="L50" s="563"/>
      <c r="M50" s="563"/>
      <c r="N50" s="563"/>
      <c r="O50" s="562"/>
      <c r="P50" s="564"/>
      <c r="Q50" s="564"/>
      <c r="R50" s="564"/>
      <c r="S50" s="564"/>
      <c r="T50" s="564"/>
      <c r="U50" s="564"/>
      <c r="V50" s="564"/>
      <c r="W50" s="564"/>
      <c r="X50" s="564"/>
      <c r="Y50" s="564"/>
      <c r="Z50" s="564"/>
      <c r="AA50" s="564"/>
      <c r="AB50" s="564"/>
      <c r="AC50" s="564"/>
      <c r="AD50" s="564"/>
      <c r="AE50" s="564"/>
      <c r="AF50" s="562"/>
      <c r="AG50" s="562"/>
      <c r="AH50" s="562"/>
      <c r="AI50" s="562"/>
      <c r="AJ50" s="562"/>
    </row>
    <row r="51" spans="1:36">
      <c r="A51" s="533"/>
      <c r="B51" s="533"/>
      <c r="G51" s="562"/>
      <c r="H51" s="562"/>
      <c r="I51" s="562"/>
      <c r="J51" s="562"/>
      <c r="K51" s="562"/>
      <c r="L51" s="562"/>
      <c r="M51" s="562"/>
      <c r="N51" s="562"/>
      <c r="O51" s="562"/>
      <c r="P51" s="562"/>
      <c r="Q51" s="562"/>
      <c r="R51" s="562"/>
      <c r="S51" s="562"/>
      <c r="T51" s="562"/>
      <c r="U51" s="562"/>
      <c r="V51" s="562"/>
      <c r="W51" s="562"/>
    </row>
    <row r="52" spans="1:36">
      <c r="A52" s="533"/>
      <c r="B52" s="533"/>
      <c r="G52" s="562"/>
      <c r="H52" s="562"/>
      <c r="I52" s="562"/>
      <c r="J52" s="562"/>
      <c r="K52" s="562"/>
      <c r="L52" s="562"/>
      <c r="M52" s="562"/>
      <c r="N52" s="562"/>
      <c r="O52" s="562"/>
      <c r="P52" s="562"/>
      <c r="Q52" s="562"/>
      <c r="R52" s="562"/>
      <c r="S52" s="562"/>
      <c r="T52" s="562"/>
      <c r="U52" s="562"/>
      <c r="V52" s="562"/>
      <c r="W52" s="562"/>
    </row>
    <row r="53" spans="1:36">
      <c r="A53" s="533"/>
      <c r="B53" s="533"/>
      <c r="G53" s="562"/>
      <c r="H53" s="562"/>
      <c r="I53" s="562"/>
      <c r="J53" s="562"/>
      <c r="K53" s="562"/>
      <c r="L53" s="562"/>
      <c r="M53" s="562"/>
      <c r="N53" s="562"/>
      <c r="O53" s="562"/>
      <c r="P53" s="562"/>
      <c r="Q53" s="562"/>
      <c r="R53" s="562"/>
      <c r="S53" s="562"/>
      <c r="T53" s="562"/>
      <c r="U53" s="562"/>
      <c r="V53" s="562"/>
      <c r="W53" s="562"/>
    </row>
    <row r="54" spans="1:36" ht="21" customHeight="1">
      <c r="A54" s="533"/>
      <c r="B54" s="533"/>
    </row>
    <row r="55" spans="1:36" ht="18.75" customHeight="1">
      <c r="A55" s="533"/>
      <c r="B55" s="533"/>
    </row>
    <row r="56" spans="1:36">
      <c r="A56" s="533"/>
      <c r="B56" s="533"/>
    </row>
    <row r="57" spans="1:36">
      <c r="A57" s="533"/>
      <c r="B57" s="533"/>
    </row>
    <row r="58" spans="1:36">
      <c r="A58" s="533"/>
      <c r="B58" s="533"/>
    </row>
    <row r="59" spans="1:36">
      <c r="A59" s="533"/>
      <c r="B59" s="533"/>
    </row>
    <row r="60" spans="1:36">
      <c r="A60" s="533"/>
      <c r="B60" s="533"/>
    </row>
    <row r="61" spans="1:36">
      <c r="A61" s="533"/>
      <c r="B61" s="533"/>
    </row>
    <row r="62" spans="1:36">
      <c r="A62" s="533"/>
      <c r="B62" s="533"/>
    </row>
    <row r="63" spans="1:36">
      <c r="A63" s="533"/>
      <c r="B63" s="533"/>
    </row>
    <row r="64" spans="1:36">
      <c r="A64" s="533"/>
      <c r="B64" s="533"/>
    </row>
    <row r="65" s="533" customFormat="1"/>
    <row r="66" s="533" customFormat="1"/>
    <row r="67" s="533" customFormat="1"/>
    <row r="68" s="533" customFormat="1"/>
    <row r="69" s="533" customFormat="1"/>
    <row r="70" s="533" customFormat="1"/>
    <row r="71" s="533" customFormat="1"/>
    <row r="72" s="533" customFormat="1"/>
    <row r="73" s="533" customFormat="1"/>
  </sheetData>
  <mergeCells count="18">
    <mergeCell ref="A20:F20"/>
    <mergeCell ref="A17:E17"/>
    <mergeCell ref="A18:E18"/>
    <mergeCell ref="A9:E9"/>
    <mergeCell ref="A19:E19"/>
    <mergeCell ref="A11:E11"/>
    <mergeCell ref="A16:E16"/>
    <mergeCell ref="C2:F2"/>
    <mergeCell ref="A15:F15"/>
    <mergeCell ref="A5:E5"/>
    <mergeCell ref="A12:F12"/>
    <mergeCell ref="A8:E8"/>
    <mergeCell ref="A3:F3"/>
    <mergeCell ref="A6:E6"/>
    <mergeCell ref="A4:E4"/>
    <mergeCell ref="A13:F13"/>
    <mergeCell ref="A10:E10"/>
    <mergeCell ref="A7:E7"/>
  </mergeCells>
  <printOptions horizontalCentered="1"/>
  <pageMargins left="0.11811023622047249" right="0.11811023622047249" top="0.47244094488188981" bottom="0.39370078740157483" header="0.27559055118110237" footer="0.19685039370078741"/>
  <pageSetup paperSize="9" scale="90" orientation="portrait" r:id="rId1"/>
  <headerFooter alignWithMargins="0">
    <oddFooter>&amp;C&amp;A</oddFooter>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1218</vt:i4>
      </vt:variant>
    </vt:vector>
  </HeadingPairs>
  <TitlesOfParts>
    <vt:vector size="1232" baseType="lpstr">
      <vt:lpstr>4.1 Engagements</vt:lpstr>
      <vt:lpstr>4.2 Résultat autofi net</vt:lpstr>
      <vt:lpstr>4.3 Mouvements actif immo</vt:lpstr>
      <vt:lpstr>4.4 Amortissements</vt:lpstr>
      <vt:lpstr>4.5 Dépréciations et prov.</vt:lpstr>
      <vt:lpstr>4.6 Etat des dettes</vt:lpstr>
      <vt:lpstr>4.7 Etat des créances</vt:lpstr>
      <vt:lpstr>4.8 Filiales et particip.</vt:lpstr>
      <vt:lpstr>4.9 Effectif</vt:lpstr>
      <vt:lpstr>4.10 Gestion Courante</vt:lpstr>
      <vt:lpstr>4.11 Production immobilisée</vt:lpstr>
      <vt:lpstr>4.12 Coûts incorp. stocks</vt:lpstr>
      <vt:lpstr>4.13 Exceptionnel</vt:lpstr>
      <vt:lpstr>4.14 RLS, CGLLS</vt:lpstr>
      <vt:lpstr>_1061_aff</vt:lpstr>
      <vt:lpstr>_1061_aff_ANT</vt:lpstr>
      <vt:lpstr>_1061_aff_ANT_div</vt:lpstr>
      <vt:lpstr>_1061_aff_SIEG</vt:lpstr>
      <vt:lpstr>_1061_aff_SIEG_div</vt:lpstr>
      <vt:lpstr>_1063_aff</vt:lpstr>
      <vt:lpstr>_1063_aff_ANT</vt:lpstr>
      <vt:lpstr>_1063_aff_ANT_div</vt:lpstr>
      <vt:lpstr>_1063_aff_SIEG</vt:lpstr>
      <vt:lpstr>_1063_aff_SIEG_div</vt:lpstr>
      <vt:lpstr>_1067_aff</vt:lpstr>
      <vt:lpstr>_1067_aff_ANT</vt:lpstr>
      <vt:lpstr>_1067_aff_SIEG</vt:lpstr>
      <vt:lpstr>_10683_aff</vt:lpstr>
      <vt:lpstr>_10683_aff_ANT</vt:lpstr>
      <vt:lpstr>_10683_aff_SIEG</vt:lpstr>
      <vt:lpstr>_10685_aff</vt:lpstr>
      <vt:lpstr>_10685_aff_ANT</vt:lpstr>
      <vt:lpstr>_10685_aff_SIEG</vt:lpstr>
      <vt:lpstr>_10688_aff</vt:lpstr>
      <vt:lpstr>_10688_aff_ANT</vt:lpstr>
      <vt:lpstr>_10688_aff_SIEG</vt:lpstr>
      <vt:lpstr>_11_E1</vt:lpstr>
      <vt:lpstr>_11_E1_ANT</vt:lpstr>
      <vt:lpstr>_11_E1_SIEG</vt:lpstr>
      <vt:lpstr>_11_RAN</vt:lpstr>
      <vt:lpstr>_11_RAN_ANT</vt:lpstr>
      <vt:lpstr>_11_RAN_SIEG</vt:lpstr>
      <vt:lpstr>_12_E1</vt:lpstr>
      <vt:lpstr>_12_E1_ANT</vt:lpstr>
      <vt:lpstr>_12_E1_SIEG</vt:lpstr>
      <vt:lpstr>_145_prau</vt:lpstr>
      <vt:lpstr>_145_prau_of</vt:lpstr>
      <vt:lpstr>_145_prde</vt:lpstr>
      <vt:lpstr>_145_prdi</vt:lpstr>
      <vt:lpstr>_145_prfi</vt:lpstr>
      <vt:lpstr>_15_AU_prau</vt:lpstr>
      <vt:lpstr>_15_AU_prau_of</vt:lpstr>
      <vt:lpstr>_15_AU_prde</vt:lpstr>
      <vt:lpstr>_15_AU_prdi</vt:lpstr>
      <vt:lpstr>_15_AU_prfi</vt:lpstr>
      <vt:lpstr>_1511_prau</vt:lpstr>
      <vt:lpstr>_1511_prau_of</vt:lpstr>
      <vt:lpstr>_1511_prde</vt:lpstr>
      <vt:lpstr>_1511_prdi</vt:lpstr>
      <vt:lpstr>_1511_prfi</vt:lpstr>
      <vt:lpstr>_1513_prau</vt:lpstr>
      <vt:lpstr>_1513_prau_of</vt:lpstr>
      <vt:lpstr>_1513_prde</vt:lpstr>
      <vt:lpstr>_1513_prdi</vt:lpstr>
      <vt:lpstr>_1513_prfi</vt:lpstr>
      <vt:lpstr>_1514_prau</vt:lpstr>
      <vt:lpstr>_1514_prau_of</vt:lpstr>
      <vt:lpstr>_1514_prde</vt:lpstr>
      <vt:lpstr>_1514_prdi</vt:lpstr>
      <vt:lpstr>_1514_prfi</vt:lpstr>
      <vt:lpstr>_1516_prau</vt:lpstr>
      <vt:lpstr>_1516_prau_of</vt:lpstr>
      <vt:lpstr>_1516_prde</vt:lpstr>
      <vt:lpstr>_1516_prdi</vt:lpstr>
      <vt:lpstr>_1516_prfi</vt:lpstr>
      <vt:lpstr>_1517_prau</vt:lpstr>
      <vt:lpstr>_1517_prau_of</vt:lpstr>
      <vt:lpstr>_1517_prde</vt:lpstr>
      <vt:lpstr>_1517_prdi</vt:lpstr>
      <vt:lpstr>_1517_prfi</vt:lpstr>
      <vt:lpstr>_152_det</vt:lpstr>
      <vt:lpstr>_1521_prau</vt:lpstr>
      <vt:lpstr>_1521_prau_of</vt:lpstr>
      <vt:lpstr>_1521_prde</vt:lpstr>
      <vt:lpstr>_1521_prdi</vt:lpstr>
      <vt:lpstr>_1521_prfi</vt:lpstr>
      <vt:lpstr>_1525_prau</vt:lpstr>
      <vt:lpstr>_1525_prau_of</vt:lpstr>
      <vt:lpstr>_1525_prde</vt:lpstr>
      <vt:lpstr>_1525_prdi</vt:lpstr>
      <vt:lpstr>_1525_prfi</vt:lpstr>
      <vt:lpstr>_1528_prau</vt:lpstr>
      <vt:lpstr>_1528_prau_of</vt:lpstr>
      <vt:lpstr>_1528_prde</vt:lpstr>
      <vt:lpstr>_1528_prdi</vt:lpstr>
      <vt:lpstr>_1528_prfi</vt:lpstr>
      <vt:lpstr>_161_163_dect</vt:lpstr>
      <vt:lpstr>_161_163_delt</vt:lpstr>
      <vt:lpstr>_161_163_demt</vt:lpstr>
      <vt:lpstr>_161_163_dsur</vt:lpstr>
      <vt:lpstr>_161_163_E1</vt:lpstr>
      <vt:lpstr>_162_dect</vt:lpstr>
      <vt:lpstr>_162_delt</vt:lpstr>
      <vt:lpstr>_162_demt</vt:lpstr>
      <vt:lpstr>_162_dsur</vt:lpstr>
      <vt:lpstr>_162_E1</vt:lpstr>
      <vt:lpstr>_164</vt:lpstr>
      <vt:lpstr>_164_dect</vt:lpstr>
      <vt:lpstr>_164_delt</vt:lpstr>
      <vt:lpstr>_164_demt</vt:lpstr>
      <vt:lpstr>_164_dsur</vt:lpstr>
      <vt:lpstr>_1651_8</vt:lpstr>
      <vt:lpstr>_1651_8_delt</vt:lpstr>
      <vt:lpstr>_1654_dect</vt:lpstr>
      <vt:lpstr>_1654_delt</vt:lpstr>
      <vt:lpstr>_1654_demt</vt:lpstr>
      <vt:lpstr>_1654_dsur</vt:lpstr>
      <vt:lpstr>_1654_E1</vt:lpstr>
      <vt:lpstr>_1655_6_dect</vt:lpstr>
      <vt:lpstr>_1655_6_delt</vt:lpstr>
      <vt:lpstr>_1655_6_demt</vt:lpstr>
      <vt:lpstr>_1655_6_dsur</vt:lpstr>
      <vt:lpstr>_1655_6_E1</vt:lpstr>
      <vt:lpstr>_166_dect</vt:lpstr>
      <vt:lpstr>_166_delt</vt:lpstr>
      <vt:lpstr>_166_demt</vt:lpstr>
      <vt:lpstr>_166_dsur</vt:lpstr>
      <vt:lpstr>_167_1687</vt:lpstr>
      <vt:lpstr>_167_1687_dect</vt:lpstr>
      <vt:lpstr>_167_1687_delt</vt:lpstr>
      <vt:lpstr>_167_1687_demt</vt:lpstr>
      <vt:lpstr>_167_1687_dsur</vt:lpstr>
      <vt:lpstr>_1682_dect</vt:lpstr>
      <vt:lpstr>_1682_delt</vt:lpstr>
      <vt:lpstr>_1682_demt</vt:lpstr>
      <vt:lpstr>_1682_dsur</vt:lpstr>
      <vt:lpstr>_1682_E1</vt:lpstr>
      <vt:lpstr>_1688_dect</vt:lpstr>
      <vt:lpstr>_1688_delt</vt:lpstr>
      <vt:lpstr>_1688_demt</vt:lpstr>
      <vt:lpstr>_1688_dsur</vt:lpstr>
      <vt:lpstr>_1688_E1</vt:lpstr>
      <vt:lpstr>_16883_bis</vt:lpstr>
      <vt:lpstr>_16883_bisp</vt:lpstr>
      <vt:lpstr>_16883_bispp</vt:lpstr>
      <vt:lpstr>_17_dect</vt:lpstr>
      <vt:lpstr>_17_delt</vt:lpstr>
      <vt:lpstr>_17_demt</vt:lpstr>
      <vt:lpstr>_17_dsur</vt:lpstr>
      <vt:lpstr>_17_E1</vt:lpstr>
      <vt:lpstr>_20_AUT_acic</vt:lpstr>
      <vt:lpstr>_20_AUT_aeaf</vt:lpstr>
      <vt:lpstr>_20_AUT_afic</vt:lpstr>
      <vt:lpstr>_20_AUT_aim1</vt:lpstr>
      <vt:lpstr>_20_AUT_aim2</vt:lpstr>
      <vt:lpstr>_20_AUT_apport</vt:lpstr>
      <vt:lpstr>_20_AUT_caam</vt:lpstr>
      <vt:lpstr>_20_AUT_cale</vt:lpstr>
      <vt:lpstr>_20_AUT_cdae</vt:lpstr>
      <vt:lpstr>_20_AUT_cdae_E1</vt:lpstr>
      <vt:lpstr>_20_AUT_cehs</vt:lpstr>
      <vt:lpstr>_20_AUT_cele</vt:lpstr>
      <vt:lpstr>_20_AUT_cera</vt:lpstr>
      <vt:lpstr>_20_AUT_cesi</vt:lpstr>
      <vt:lpstr>_20_AUT_ceta</vt:lpstr>
      <vt:lpstr>_20_AUT_dimo</vt:lpstr>
      <vt:lpstr>_20_AUT_disas</vt:lpstr>
      <vt:lpstr>_20_AUT_iexd</vt:lpstr>
      <vt:lpstr>_20_AUT_iexf</vt:lpstr>
      <vt:lpstr>_2082_4_acic</vt:lpstr>
      <vt:lpstr>_2082_4_aeaf</vt:lpstr>
      <vt:lpstr>_2082_4_afic</vt:lpstr>
      <vt:lpstr>_2082_4_aim1</vt:lpstr>
      <vt:lpstr>_2082_4_aim2</vt:lpstr>
      <vt:lpstr>_2082_4_apport</vt:lpstr>
      <vt:lpstr>_2082_4_caam</vt:lpstr>
      <vt:lpstr>_2082_4_cale</vt:lpstr>
      <vt:lpstr>_2082_4_cdae</vt:lpstr>
      <vt:lpstr>_2082_4_cdae_E1</vt:lpstr>
      <vt:lpstr>_2082_4_cele</vt:lpstr>
      <vt:lpstr>_2082_4_cera</vt:lpstr>
      <vt:lpstr>_2082_4_cesi</vt:lpstr>
      <vt:lpstr>_2082_4_ceta</vt:lpstr>
      <vt:lpstr>_2082_4_dimo</vt:lpstr>
      <vt:lpstr>_2082_4_disas</vt:lpstr>
      <vt:lpstr>_2082_4_iexd</vt:lpstr>
      <vt:lpstr>_2082_4_iexf</vt:lpstr>
      <vt:lpstr>_2111_aim1</vt:lpstr>
      <vt:lpstr>_2111_aim2</vt:lpstr>
      <vt:lpstr>_2111_apport</vt:lpstr>
      <vt:lpstr>_2111_cesi</vt:lpstr>
      <vt:lpstr>_2111_dimo</vt:lpstr>
      <vt:lpstr>_2111_disas</vt:lpstr>
      <vt:lpstr>_2111_iexd</vt:lpstr>
      <vt:lpstr>_2111_iexf</vt:lpstr>
      <vt:lpstr>_2112_5_aim1</vt:lpstr>
      <vt:lpstr>_2112_5_aim2</vt:lpstr>
      <vt:lpstr>_2112_5_apport</vt:lpstr>
      <vt:lpstr>_2112_5_cesi</vt:lpstr>
      <vt:lpstr>_2112_5_dimo</vt:lpstr>
      <vt:lpstr>_2112_5_disas</vt:lpstr>
      <vt:lpstr>_2112_5_iexd</vt:lpstr>
      <vt:lpstr>_2112_5_iexf</vt:lpstr>
      <vt:lpstr>_212_acic</vt:lpstr>
      <vt:lpstr>_212_aeaf</vt:lpstr>
      <vt:lpstr>_212_afic</vt:lpstr>
      <vt:lpstr>_212_aim1</vt:lpstr>
      <vt:lpstr>_212_aim2</vt:lpstr>
      <vt:lpstr>_212_apport</vt:lpstr>
      <vt:lpstr>_212_caam</vt:lpstr>
      <vt:lpstr>_212_cale</vt:lpstr>
      <vt:lpstr>_212_cdae</vt:lpstr>
      <vt:lpstr>_212_cdae_E1</vt:lpstr>
      <vt:lpstr>_212_cehs</vt:lpstr>
      <vt:lpstr>_212_cele</vt:lpstr>
      <vt:lpstr>_212_cera</vt:lpstr>
      <vt:lpstr>_212_cesi</vt:lpstr>
      <vt:lpstr>_212_ceta</vt:lpstr>
      <vt:lpstr>_212_dimo</vt:lpstr>
      <vt:lpstr>_212_disas</vt:lpstr>
      <vt:lpstr>_212_iexd</vt:lpstr>
      <vt:lpstr>_212_iexf</vt:lpstr>
      <vt:lpstr>_213_acic</vt:lpstr>
      <vt:lpstr>_213_aeaf</vt:lpstr>
      <vt:lpstr>_213_afic</vt:lpstr>
      <vt:lpstr>_213_aim1</vt:lpstr>
      <vt:lpstr>_213_AIM11</vt:lpstr>
      <vt:lpstr>_213_aim2</vt:lpstr>
      <vt:lpstr>_213_AIM22</vt:lpstr>
      <vt:lpstr>_213_apport</vt:lpstr>
      <vt:lpstr>_213_APPORT1</vt:lpstr>
      <vt:lpstr>_213_caam</vt:lpstr>
      <vt:lpstr>_213_cale</vt:lpstr>
      <vt:lpstr>_213_cdae</vt:lpstr>
      <vt:lpstr>_213_cdae_E1</vt:lpstr>
      <vt:lpstr>_213_cehs</vt:lpstr>
      <vt:lpstr>_213_cele</vt:lpstr>
      <vt:lpstr>_213_cera</vt:lpstr>
      <vt:lpstr>_213_cesi</vt:lpstr>
      <vt:lpstr>_213_CESI1</vt:lpstr>
      <vt:lpstr>_213_ceta</vt:lpstr>
      <vt:lpstr>_213_comp_1</vt:lpstr>
      <vt:lpstr>_213_comp_2</vt:lpstr>
      <vt:lpstr>_213_comp_3</vt:lpstr>
      <vt:lpstr>_213_comp_4</vt:lpstr>
      <vt:lpstr>_213_comp_5</vt:lpstr>
      <vt:lpstr>_213_comp_6</vt:lpstr>
      <vt:lpstr>_213_dimo</vt:lpstr>
      <vt:lpstr>_213_DIMO1</vt:lpstr>
      <vt:lpstr>_213_disas</vt:lpstr>
      <vt:lpstr>_213_DISAS1</vt:lpstr>
      <vt:lpstr>_213_iexd</vt:lpstr>
      <vt:lpstr>_213_iexf</vt:lpstr>
      <vt:lpstr>_21315_2145_acic</vt:lpstr>
      <vt:lpstr>_21315_2145_aeaf</vt:lpstr>
      <vt:lpstr>_21315_2145_afic</vt:lpstr>
      <vt:lpstr>_21315_2145_aim1</vt:lpstr>
      <vt:lpstr>_21315_2145_aim2</vt:lpstr>
      <vt:lpstr>_21315_2145_apport</vt:lpstr>
      <vt:lpstr>_21315_2145_caam</vt:lpstr>
      <vt:lpstr>_21315_2145_cale</vt:lpstr>
      <vt:lpstr>_21315_2145_cdae</vt:lpstr>
      <vt:lpstr>_21315_2145_cdae_E1</vt:lpstr>
      <vt:lpstr>_21315_2145_cehs</vt:lpstr>
      <vt:lpstr>_21315_2145_cele</vt:lpstr>
      <vt:lpstr>_21315_2145_cera</vt:lpstr>
      <vt:lpstr>_21315_2145_cesi</vt:lpstr>
      <vt:lpstr>_21315_2145_ceta</vt:lpstr>
      <vt:lpstr>_21315_2145_dimo</vt:lpstr>
      <vt:lpstr>_21315_2145_iexd</vt:lpstr>
      <vt:lpstr>_21315_2145_iexf</vt:lpstr>
      <vt:lpstr>_214_acic</vt:lpstr>
      <vt:lpstr>_214_aeaf</vt:lpstr>
      <vt:lpstr>_214_afic</vt:lpstr>
      <vt:lpstr>_214_aim1</vt:lpstr>
      <vt:lpstr>_214_AIM11</vt:lpstr>
      <vt:lpstr>_214_aim2</vt:lpstr>
      <vt:lpstr>_214_AIM22</vt:lpstr>
      <vt:lpstr>_214_apport</vt:lpstr>
      <vt:lpstr>_214_APPORT1</vt:lpstr>
      <vt:lpstr>_214_caam</vt:lpstr>
      <vt:lpstr>_214_cale</vt:lpstr>
      <vt:lpstr>_214_cdae</vt:lpstr>
      <vt:lpstr>_214_cdae_E1</vt:lpstr>
      <vt:lpstr>_214_cehs</vt:lpstr>
      <vt:lpstr>_214_cele</vt:lpstr>
      <vt:lpstr>_214_cera</vt:lpstr>
      <vt:lpstr>_214_cesi</vt:lpstr>
      <vt:lpstr>_214_CESI1</vt:lpstr>
      <vt:lpstr>_214_ceta</vt:lpstr>
      <vt:lpstr>_214_comp_1</vt:lpstr>
      <vt:lpstr>_214_comp_2</vt:lpstr>
      <vt:lpstr>_214_comp_3</vt:lpstr>
      <vt:lpstr>_214_comp_4</vt:lpstr>
      <vt:lpstr>_214_comp_5</vt:lpstr>
      <vt:lpstr>_214_comp_6</vt:lpstr>
      <vt:lpstr>_214_dimo</vt:lpstr>
      <vt:lpstr>_214_DIMO1</vt:lpstr>
      <vt:lpstr>_214_disas</vt:lpstr>
      <vt:lpstr>_214_DISAS1</vt:lpstr>
      <vt:lpstr>_214_iexd</vt:lpstr>
      <vt:lpstr>_214_iexf</vt:lpstr>
      <vt:lpstr>_215_aim1</vt:lpstr>
      <vt:lpstr>_215_aim2</vt:lpstr>
      <vt:lpstr>_215_apport</vt:lpstr>
      <vt:lpstr>_215_cesi</vt:lpstr>
      <vt:lpstr>_215_dimo</vt:lpstr>
      <vt:lpstr>_215_disas</vt:lpstr>
      <vt:lpstr>_215_iexd</vt:lpstr>
      <vt:lpstr>_215_iexf</vt:lpstr>
      <vt:lpstr>_218_aim1</vt:lpstr>
      <vt:lpstr>_218_aim2</vt:lpstr>
      <vt:lpstr>_218_apport</vt:lpstr>
      <vt:lpstr>_218_cesi</vt:lpstr>
      <vt:lpstr>_218_dimo</vt:lpstr>
      <vt:lpstr>_218_disas</vt:lpstr>
      <vt:lpstr>_218_iexd</vt:lpstr>
      <vt:lpstr>_218_iexf</vt:lpstr>
      <vt:lpstr>_2187_aim1</vt:lpstr>
      <vt:lpstr>_2187_aim2</vt:lpstr>
      <vt:lpstr>_2187_apport</vt:lpstr>
      <vt:lpstr>_2187_cesi</vt:lpstr>
      <vt:lpstr>_2187_dimo</vt:lpstr>
      <vt:lpstr>_2187_disas</vt:lpstr>
      <vt:lpstr>_2187_iexd</vt:lpstr>
      <vt:lpstr>_2187_iexf</vt:lpstr>
      <vt:lpstr>_22_aim1</vt:lpstr>
      <vt:lpstr>_22_aim2</vt:lpstr>
      <vt:lpstr>_22_apport</vt:lpstr>
      <vt:lpstr>_22_cesi</vt:lpstr>
      <vt:lpstr>_22_dimo</vt:lpstr>
      <vt:lpstr>_22_disas</vt:lpstr>
      <vt:lpstr>_22_iexd</vt:lpstr>
      <vt:lpstr>_22_iexf</vt:lpstr>
      <vt:lpstr>_2311_12_aim1</vt:lpstr>
      <vt:lpstr>_2311_12_aim2</vt:lpstr>
      <vt:lpstr>_2311_12_apport</vt:lpstr>
      <vt:lpstr>_2311_12_cesi</vt:lpstr>
      <vt:lpstr>_2311_12_dimo</vt:lpstr>
      <vt:lpstr>_2311_12_disas</vt:lpstr>
      <vt:lpstr>_2311_12_iexd</vt:lpstr>
      <vt:lpstr>_2311_12_iexf</vt:lpstr>
      <vt:lpstr>_2313_4_8_ext_aim1</vt:lpstr>
      <vt:lpstr>_2313_4_8_ext_aim2</vt:lpstr>
      <vt:lpstr>_2313_4_8_ext_apport</vt:lpstr>
      <vt:lpstr>_2313_4_8_ext_cesi</vt:lpstr>
      <vt:lpstr>_2313_4_8_ext_dimo</vt:lpstr>
      <vt:lpstr>_2313_4_8_ext_disas</vt:lpstr>
      <vt:lpstr>_2313_4_8_ext_iexd</vt:lpstr>
      <vt:lpstr>_2313_4_8_ext_iexf</vt:lpstr>
      <vt:lpstr>_2313_4_8_gr_aim1</vt:lpstr>
      <vt:lpstr>_2313_4_8_gr_aim2</vt:lpstr>
      <vt:lpstr>_2313_4_8_gr_apport</vt:lpstr>
      <vt:lpstr>_2313_4_8_gr_cesi</vt:lpstr>
      <vt:lpstr>_2313_4_8_gr_dimo</vt:lpstr>
      <vt:lpstr>_2313_4_8_gr_disas</vt:lpstr>
      <vt:lpstr>_2313_4_8_gr_iexd</vt:lpstr>
      <vt:lpstr>_2313_4_8_gr_iexf</vt:lpstr>
      <vt:lpstr>_238_aim1</vt:lpstr>
      <vt:lpstr>_238_aim2</vt:lpstr>
      <vt:lpstr>_238_apport</vt:lpstr>
      <vt:lpstr>_238_cesi</vt:lpstr>
      <vt:lpstr>_238_dimo</vt:lpstr>
      <vt:lpstr>_238_disas</vt:lpstr>
      <vt:lpstr>_238_iexd</vt:lpstr>
      <vt:lpstr>_238_iexf</vt:lpstr>
      <vt:lpstr>_26_aim1</vt:lpstr>
      <vt:lpstr>_26_aim2</vt:lpstr>
      <vt:lpstr>_26_apport</vt:lpstr>
      <vt:lpstr>_26_cesi</vt:lpstr>
      <vt:lpstr>_26_dimo</vt:lpstr>
      <vt:lpstr>_26_disas</vt:lpstr>
      <vt:lpstr>_26_iexd</vt:lpstr>
      <vt:lpstr>_26_iexf</vt:lpstr>
      <vt:lpstr>_267_2_b_crct</vt:lpstr>
      <vt:lpstr>_267_2_b_crlt</vt:lpstr>
      <vt:lpstr>_267_2_b_E2</vt:lpstr>
      <vt:lpstr>_267_aim1</vt:lpstr>
      <vt:lpstr>_267_aim2</vt:lpstr>
      <vt:lpstr>_267_apport</vt:lpstr>
      <vt:lpstr>_267_cesi</vt:lpstr>
      <vt:lpstr>_267_dimo</vt:lpstr>
      <vt:lpstr>_267_disas</vt:lpstr>
      <vt:lpstr>_267_iexd</vt:lpstr>
      <vt:lpstr>_267_iexf</vt:lpstr>
      <vt:lpstr>_267b_crct</vt:lpstr>
      <vt:lpstr>_267b_crlt</vt:lpstr>
      <vt:lpstr>_267b_E2</vt:lpstr>
      <vt:lpstr>_269_79_dect</vt:lpstr>
      <vt:lpstr>_269_79_demt</vt:lpstr>
      <vt:lpstr>_269_79_dsur</vt:lpstr>
      <vt:lpstr>_269_79_E1</vt:lpstr>
      <vt:lpstr>_27_AUT_aim1</vt:lpstr>
      <vt:lpstr>_27_AUT_aim2</vt:lpstr>
      <vt:lpstr>_27_AUT_apport</vt:lpstr>
      <vt:lpstr>_27_AUT_cesi</vt:lpstr>
      <vt:lpstr>_27_AUT_dimo</vt:lpstr>
      <vt:lpstr>_27_AUT_disas</vt:lpstr>
      <vt:lpstr>_27_AUT_iexd</vt:lpstr>
      <vt:lpstr>_27_AUT_iexf</vt:lpstr>
      <vt:lpstr>_271_72_aim1</vt:lpstr>
      <vt:lpstr>_271_72_aim2</vt:lpstr>
      <vt:lpstr>_271_72_apport</vt:lpstr>
      <vt:lpstr>_271_72_cesi</vt:lpstr>
      <vt:lpstr>_271_72_dimo</vt:lpstr>
      <vt:lpstr>_271_72_disas</vt:lpstr>
      <vt:lpstr>_271_72_iexd</vt:lpstr>
      <vt:lpstr>_271_72_iexf</vt:lpstr>
      <vt:lpstr>_2741_aim1</vt:lpstr>
      <vt:lpstr>_2741_aim2</vt:lpstr>
      <vt:lpstr>_2741_apport</vt:lpstr>
      <vt:lpstr>_2741_cesi</vt:lpstr>
      <vt:lpstr>_2741_dimo</vt:lpstr>
      <vt:lpstr>_2741_disas</vt:lpstr>
      <vt:lpstr>_2741_iexd</vt:lpstr>
      <vt:lpstr>_2741_iexf</vt:lpstr>
      <vt:lpstr>_274b_crct</vt:lpstr>
      <vt:lpstr>_274b_crlt</vt:lpstr>
      <vt:lpstr>_274b_E2</vt:lpstr>
      <vt:lpstr>_275b</vt:lpstr>
      <vt:lpstr>_275b_crct</vt:lpstr>
      <vt:lpstr>_275b_crlt</vt:lpstr>
      <vt:lpstr>_2768_aim1</vt:lpstr>
      <vt:lpstr>_2768_aim2</vt:lpstr>
      <vt:lpstr>_2768_apport</vt:lpstr>
      <vt:lpstr>_2768_cesi</vt:lpstr>
      <vt:lpstr>_2768_dimo</vt:lpstr>
      <vt:lpstr>_2768_disas</vt:lpstr>
      <vt:lpstr>_2768_iexd</vt:lpstr>
      <vt:lpstr>_2768_iexf</vt:lpstr>
      <vt:lpstr>_278_aim1</vt:lpstr>
      <vt:lpstr>_278_aim2</vt:lpstr>
      <vt:lpstr>_278_apport</vt:lpstr>
      <vt:lpstr>_278_cesi</vt:lpstr>
      <vt:lpstr>_278_dimo</vt:lpstr>
      <vt:lpstr>_278_disas</vt:lpstr>
      <vt:lpstr>_278_iexd</vt:lpstr>
      <vt:lpstr>_278_iexf</vt:lpstr>
      <vt:lpstr>_2781b_E2</vt:lpstr>
      <vt:lpstr>_2815_18_aeaf</vt:lpstr>
      <vt:lpstr>_2815_18_afic</vt:lpstr>
      <vt:lpstr>_2815_18_caam</vt:lpstr>
      <vt:lpstr>_2815_18_cale</vt:lpstr>
      <vt:lpstr>_2815_18_cdae</vt:lpstr>
      <vt:lpstr>_2815_18_cdae_E1</vt:lpstr>
      <vt:lpstr>_2815_18_cehs</vt:lpstr>
      <vt:lpstr>_2815_18_cele</vt:lpstr>
      <vt:lpstr>_2815_18_cera</vt:lpstr>
      <vt:lpstr>_2815_18_ceta</vt:lpstr>
      <vt:lpstr>_28187_aeaf</vt:lpstr>
      <vt:lpstr>_28187_afic</vt:lpstr>
      <vt:lpstr>_28187_caam</vt:lpstr>
      <vt:lpstr>_28187_cale</vt:lpstr>
      <vt:lpstr>_28187_cdae</vt:lpstr>
      <vt:lpstr>_28187_cdae_E1</vt:lpstr>
      <vt:lpstr>_28187_cehs</vt:lpstr>
      <vt:lpstr>_28187_cele</vt:lpstr>
      <vt:lpstr>_28187_cera</vt:lpstr>
      <vt:lpstr>_28187_ceta</vt:lpstr>
      <vt:lpstr>_282_aeaf</vt:lpstr>
      <vt:lpstr>_282_afic</vt:lpstr>
      <vt:lpstr>_282_caam</vt:lpstr>
      <vt:lpstr>_282_cale</vt:lpstr>
      <vt:lpstr>_282_cdae</vt:lpstr>
      <vt:lpstr>_282_cdae_E1</vt:lpstr>
      <vt:lpstr>_282_cehs</vt:lpstr>
      <vt:lpstr>_282_cele</vt:lpstr>
      <vt:lpstr>_282_cera</vt:lpstr>
      <vt:lpstr>_282_ceta</vt:lpstr>
      <vt:lpstr>_290_prau</vt:lpstr>
      <vt:lpstr>_290_prau_of</vt:lpstr>
      <vt:lpstr>_290_prde</vt:lpstr>
      <vt:lpstr>_290_prdi</vt:lpstr>
      <vt:lpstr>_290_prfi</vt:lpstr>
      <vt:lpstr>_291_prau</vt:lpstr>
      <vt:lpstr>_291_prau_of</vt:lpstr>
      <vt:lpstr>_291_prde</vt:lpstr>
      <vt:lpstr>_291_prdi</vt:lpstr>
      <vt:lpstr>_291_prfi</vt:lpstr>
      <vt:lpstr>_297_prau</vt:lpstr>
      <vt:lpstr>_297_prau_of</vt:lpstr>
      <vt:lpstr>_297_prde</vt:lpstr>
      <vt:lpstr>_297_prdi</vt:lpstr>
      <vt:lpstr>_297_prfi</vt:lpstr>
      <vt:lpstr>_391_prau</vt:lpstr>
      <vt:lpstr>_391_prau_of</vt:lpstr>
      <vt:lpstr>_391_prde</vt:lpstr>
      <vt:lpstr>_391_prdi</vt:lpstr>
      <vt:lpstr>_391_prfi</vt:lpstr>
      <vt:lpstr>_392_prau</vt:lpstr>
      <vt:lpstr>_392_prau_of</vt:lpstr>
      <vt:lpstr>_392_prde</vt:lpstr>
      <vt:lpstr>_392_prdi</vt:lpstr>
      <vt:lpstr>_392_prfi</vt:lpstr>
      <vt:lpstr>_393_prau</vt:lpstr>
      <vt:lpstr>_393_prau_of</vt:lpstr>
      <vt:lpstr>_393_prde</vt:lpstr>
      <vt:lpstr>_393_prdi</vt:lpstr>
      <vt:lpstr>_393_prfi</vt:lpstr>
      <vt:lpstr>_395_prau</vt:lpstr>
      <vt:lpstr>_395_prau_of</vt:lpstr>
      <vt:lpstr>_395_prde</vt:lpstr>
      <vt:lpstr>_395_prdi</vt:lpstr>
      <vt:lpstr>_395_prfi</vt:lpstr>
      <vt:lpstr>_397_prau</vt:lpstr>
      <vt:lpstr>_397_prau_of</vt:lpstr>
      <vt:lpstr>_397_prde</vt:lpstr>
      <vt:lpstr>_397_prdi</vt:lpstr>
      <vt:lpstr>_397_prfi</vt:lpstr>
      <vt:lpstr>_401_8</vt:lpstr>
      <vt:lpstr>_401_8_dect</vt:lpstr>
      <vt:lpstr>_401_8_delt</vt:lpstr>
      <vt:lpstr>_401_8_demt</vt:lpstr>
      <vt:lpstr>_401_8_dsur</vt:lpstr>
      <vt:lpstr>_409b_crct</vt:lpstr>
      <vt:lpstr>_409b_crlt</vt:lpstr>
      <vt:lpstr>_409b_E1</vt:lpstr>
      <vt:lpstr>_411_8b</vt:lpstr>
      <vt:lpstr>_411_8b_crct</vt:lpstr>
      <vt:lpstr>_411_8b_crlt</vt:lpstr>
      <vt:lpstr>_411b_crct</vt:lpstr>
      <vt:lpstr>_411b_crlt</vt:lpstr>
      <vt:lpstr>_411b_E1</vt:lpstr>
      <vt:lpstr>_412b_crct</vt:lpstr>
      <vt:lpstr>_412b_crlt</vt:lpstr>
      <vt:lpstr>_412b_E1</vt:lpstr>
      <vt:lpstr>_416b_crct</vt:lpstr>
      <vt:lpstr>_416b_crlt</vt:lpstr>
      <vt:lpstr>_416b_E1</vt:lpstr>
      <vt:lpstr>_42Ab</vt:lpstr>
      <vt:lpstr>_42Ab_crct</vt:lpstr>
      <vt:lpstr>_42Ab_crlt</vt:lpstr>
      <vt:lpstr>_42P</vt:lpstr>
      <vt:lpstr>_42P_dect</vt:lpstr>
      <vt:lpstr>_42P_demt</vt:lpstr>
      <vt:lpstr>_42P_dsur</vt:lpstr>
      <vt:lpstr>_43Ab</vt:lpstr>
      <vt:lpstr>_43Ab_crct</vt:lpstr>
      <vt:lpstr>_43Ab_crlt</vt:lpstr>
      <vt:lpstr>_43P</vt:lpstr>
      <vt:lpstr>_43P_dect</vt:lpstr>
      <vt:lpstr>_43P_demt</vt:lpstr>
      <vt:lpstr>_43P_dsur</vt:lpstr>
      <vt:lpstr>_44Ab</vt:lpstr>
      <vt:lpstr>_44Ab_crct</vt:lpstr>
      <vt:lpstr>_44Ab_crlt</vt:lpstr>
      <vt:lpstr>_44P</vt:lpstr>
      <vt:lpstr>_44P_dect</vt:lpstr>
      <vt:lpstr>_44P_demt</vt:lpstr>
      <vt:lpstr>_451Ab</vt:lpstr>
      <vt:lpstr>_451Ab_crct</vt:lpstr>
      <vt:lpstr>_451Ab_crlt</vt:lpstr>
      <vt:lpstr>_451P</vt:lpstr>
      <vt:lpstr>_451P_dect</vt:lpstr>
      <vt:lpstr>_451P_demt</vt:lpstr>
      <vt:lpstr>_451P_dsur</vt:lpstr>
      <vt:lpstr>_454b_crct</vt:lpstr>
      <vt:lpstr>_454b_crlt</vt:lpstr>
      <vt:lpstr>_454b_E1</vt:lpstr>
      <vt:lpstr>_454P</vt:lpstr>
      <vt:lpstr>_454P_dect</vt:lpstr>
      <vt:lpstr>_454P_demt</vt:lpstr>
      <vt:lpstr>_454P_dsur</vt:lpstr>
      <vt:lpstr>_455_7</vt:lpstr>
      <vt:lpstr>_455_7_dect</vt:lpstr>
      <vt:lpstr>_455_7_demt</vt:lpstr>
      <vt:lpstr>_455_7_dsur</vt:lpstr>
      <vt:lpstr>_455b</vt:lpstr>
      <vt:lpstr>_455b_crct</vt:lpstr>
      <vt:lpstr>_455b_crlt</vt:lpstr>
      <vt:lpstr>_4562b</vt:lpstr>
      <vt:lpstr>_4562b_crct</vt:lpstr>
      <vt:lpstr>_4562b_crlt</vt:lpstr>
      <vt:lpstr>_457_aff</vt:lpstr>
      <vt:lpstr>_457_aff_ANT</vt:lpstr>
      <vt:lpstr>_457_aff_ANT_div</vt:lpstr>
      <vt:lpstr>_457_aff_SIEG</vt:lpstr>
      <vt:lpstr>_457_aff_SIEG_div</vt:lpstr>
      <vt:lpstr>_458Ab</vt:lpstr>
      <vt:lpstr>_458Ab_crct</vt:lpstr>
      <vt:lpstr>_458Ab_crlt</vt:lpstr>
      <vt:lpstr>_458P</vt:lpstr>
      <vt:lpstr>_458P_dect</vt:lpstr>
      <vt:lpstr>_458P_demt</vt:lpstr>
      <vt:lpstr>_458P_dsur</vt:lpstr>
      <vt:lpstr>_45Ab</vt:lpstr>
      <vt:lpstr>_45Ab_crct</vt:lpstr>
      <vt:lpstr>_45Ab_crlt</vt:lpstr>
      <vt:lpstr>_45P_dect</vt:lpstr>
      <vt:lpstr>_45P_demt</vt:lpstr>
      <vt:lpstr>_46_SFAb</vt:lpstr>
      <vt:lpstr>_46_SFAb_crct</vt:lpstr>
      <vt:lpstr>_46_SFAb_crlt</vt:lpstr>
      <vt:lpstr>_46_SFP</vt:lpstr>
      <vt:lpstr>_46_SFP_dect</vt:lpstr>
      <vt:lpstr>_46_SFP_demt</vt:lpstr>
      <vt:lpstr>_46_SFP_dsur</vt:lpstr>
      <vt:lpstr>_461_Ab_crct</vt:lpstr>
      <vt:lpstr>_461_Ab_crlt</vt:lpstr>
      <vt:lpstr>_461_Ab_E1</vt:lpstr>
      <vt:lpstr>_461_P_E1</vt:lpstr>
      <vt:lpstr>_461P_dect</vt:lpstr>
      <vt:lpstr>_461P_demt</vt:lpstr>
      <vt:lpstr>_461P_dsur</vt:lpstr>
      <vt:lpstr>_46Ab</vt:lpstr>
      <vt:lpstr>_46Ab_crct</vt:lpstr>
      <vt:lpstr>_46Ab_crlt</vt:lpstr>
      <vt:lpstr>_46P</vt:lpstr>
      <vt:lpstr>_46P_dect</vt:lpstr>
      <vt:lpstr>_46P_demt</vt:lpstr>
      <vt:lpstr>_47_SFP</vt:lpstr>
      <vt:lpstr>_47_SFP_dect</vt:lpstr>
      <vt:lpstr>_47_SFP_demt</vt:lpstr>
      <vt:lpstr>_47_SFP_dsur</vt:lpstr>
      <vt:lpstr>_476b_crct</vt:lpstr>
      <vt:lpstr>_476b_crlt</vt:lpstr>
      <vt:lpstr>_476b_E1</vt:lpstr>
      <vt:lpstr>_482</vt:lpstr>
      <vt:lpstr>_482b_crct</vt:lpstr>
      <vt:lpstr>_482b_crlt</vt:lpstr>
      <vt:lpstr>_482b_E1</vt:lpstr>
      <vt:lpstr>_486b_crct</vt:lpstr>
      <vt:lpstr>_486b_crlt</vt:lpstr>
      <vt:lpstr>_486b_E1</vt:lpstr>
      <vt:lpstr>_487_dect</vt:lpstr>
      <vt:lpstr>_487_demt</vt:lpstr>
      <vt:lpstr>_4871</vt:lpstr>
      <vt:lpstr>_4871_dect</vt:lpstr>
      <vt:lpstr>_4871_demt</vt:lpstr>
      <vt:lpstr>_4872_dect</vt:lpstr>
      <vt:lpstr>_4872_demt</vt:lpstr>
      <vt:lpstr>_4872_E1</vt:lpstr>
      <vt:lpstr>_4878</vt:lpstr>
      <vt:lpstr>_4878_dect</vt:lpstr>
      <vt:lpstr>_4878_demt</vt:lpstr>
      <vt:lpstr>_49_AU_prau</vt:lpstr>
      <vt:lpstr>_49_AU_prau_of</vt:lpstr>
      <vt:lpstr>_49_AU_prde</vt:lpstr>
      <vt:lpstr>_49_AU_prdi</vt:lpstr>
      <vt:lpstr>_49_AU_prfi</vt:lpstr>
      <vt:lpstr>_4911_prau</vt:lpstr>
      <vt:lpstr>_4911_prau_of</vt:lpstr>
      <vt:lpstr>_4911_prde</vt:lpstr>
      <vt:lpstr>_4911_prdi</vt:lpstr>
      <vt:lpstr>_4911_prfi</vt:lpstr>
      <vt:lpstr>_4912_15_prau</vt:lpstr>
      <vt:lpstr>_4912_15_prau_of</vt:lpstr>
      <vt:lpstr>_4912_15_prde</vt:lpstr>
      <vt:lpstr>_4912_15_prdi</vt:lpstr>
      <vt:lpstr>_4912_15_prfi</vt:lpstr>
      <vt:lpstr>_519_dect</vt:lpstr>
      <vt:lpstr>_519_delt</vt:lpstr>
      <vt:lpstr>_519_demt</vt:lpstr>
      <vt:lpstr>_519_dsur</vt:lpstr>
      <vt:lpstr>_519_E1</vt:lpstr>
      <vt:lpstr>_590_prau</vt:lpstr>
      <vt:lpstr>_590_prau_of</vt:lpstr>
      <vt:lpstr>_590_prde</vt:lpstr>
      <vt:lpstr>_590_prdi</vt:lpstr>
      <vt:lpstr>_590_prfi</vt:lpstr>
      <vt:lpstr>_6283_CG_add</vt:lpstr>
      <vt:lpstr>_6283_CG_cp</vt:lpstr>
      <vt:lpstr>_637_ANC</vt:lpstr>
      <vt:lpstr>_65_CGC</vt:lpstr>
      <vt:lpstr>_651_CGC</vt:lpstr>
      <vt:lpstr>_652_CGC</vt:lpstr>
      <vt:lpstr>_653_CGC</vt:lpstr>
      <vt:lpstr>_654_CGC</vt:lpstr>
      <vt:lpstr>_655_CGC</vt:lpstr>
      <vt:lpstr>_656_CGC</vt:lpstr>
      <vt:lpstr>_657_bis</vt:lpstr>
      <vt:lpstr>_657_bisp</vt:lpstr>
      <vt:lpstr>_657_bispp</vt:lpstr>
      <vt:lpstr>_657_CGC</vt:lpstr>
      <vt:lpstr>_657c_CGC</vt:lpstr>
      <vt:lpstr>_657inc_CGC</vt:lpstr>
      <vt:lpstr>_6586_CGC</vt:lpstr>
      <vt:lpstr>_6587_CGC</vt:lpstr>
      <vt:lpstr>_658AUT_CGC</vt:lpstr>
      <vt:lpstr>_667_4_bis</vt:lpstr>
      <vt:lpstr>_667_4_bisp</vt:lpstr>
      <vt:lpstr>_667_4_bispp</vt:lpstr>
      <vt:lpstr>_678_det</vt:lpstr>
      <vt:lpstr>_68_bis</vt:lpstr>
      <vt:lpstr>_68_bisp</vt:lpstr>
      <vt:lpstr>_68_bispp</vt:lpstr>
      <vt:lpstr>_6862_bis</vt:lpstr>
      <vt:lpstr>_6862_bisp</vt:lpstr>
      <vt:lpstr>_6862_bispp</vt:lpstr>
      <vt:lpstr>_687_det</vt:lpstr>
      <vt:lpstr>_703_bis</vt:lpstr>
      <vt:lpstr>_703_bisp</vt:lpstr>
      <vt:lpstr>_703_bispp</vt:lpstr>
      <vt:lpstr>_70943_LS</vt:lpstr>
      <vt:lpstr>_709431</vt:lpstr>
      <vt:lpstr>_709432_DL_mm</vt:lpstr>
      <vt:lpstr>_709432_DL_mr</vt:lpstr>
      <vt:lpstr>_709432_LS</vt:lpstr>
      <vt:lpstr>_742_CG</vt:lpstr>
      <vt:lpstr>_747_bis</vt:lpstr>
      <vt:lpstr>_747_bisp</vt:lpstr>
      <vt:lpstr>_747_bispp</vt:lpstr>
      <vt:lpstr>_75_PGC</vt:lpstr>
      <vt:lpstr>_751_PGC</vt:lpstr>
      <vt:lpstr>_753_PGC</vt:lpstr>
      <vt:lpstr>_754_PGC</vt:lpstr>
      <vt:lpstr>_755_PGC</vt:lpstr>
      <vt:lpstr>_757_bis</vt:lpstr>
      <vt:lpstr>_757_bisp</vt:lpstr>
      <vt:lpstr>_757_bispp</vt:lpstr>
      <vt:lpstr>_757_PGC</vt:lpstr>
      <vt:lpstr>_7571_PGC</vt:lpstr>
      <vt:lpstr>_7572_PGC</vt:lpstr>
      <vt:lpstr>_7583_PGC</vt:lpstr>
      <vt:lpstr>_7584_PGC</vt:lpstr>
      <vt:lpstr>_7584DAut_PGC</vt:lpstr>
      <vt:lpstr>_7584DTF_PGC</vt:lpstr>
      <vt:lpstr>_7586_PGC</vt:lpstr>
      <vt:lpstr>_7587_PGC</vt:lpstr>
      <vt:lpstr>_75883_PGC</vt:lpstr>
      <vt:lpstr>_75883VCE_PGC</vt:lpstr>
      <vt:lpstr>_75883VDC_PGC</vt:lpstr>
      <vt:lpstr>_75884_PGC</vt:lpstr>
      <vt:lpstr>_758AUT_PGC</vt:lpstr>
      <vt:lpstr>_778_det</vt:lpstr>
      <vt:lpstr>_78_bis</vt:lpstr>
      <vt:lpstr>_78_bisp</vt:lpstr>
      <vt:lpstr>_78_bispp</vt:lpstr>
      <vt:lpstr>_787_det</vt:lpstr>
      <vt:lpstr>_801</vt:lpstr>
      <vt:lpstr>_8011</vt:lpstr>
      <vt:lpstr>_8012</vt:lpstr>
      <vt:lpstr>_80122</vt:lpstr>
      <vt:lpstr>_80128</vt:lpstr>
      <vt:lpstr>_8016</vt:lpstr>
      <vt:lpstr>_8018</vt:lpstr>
      <vt:lpstr>_80181_2</vt:lpstr>
      <vt:lpstr>_80183</vt:lpstr>
      <vt:lpstr>_80184</vt:lpstr>
      <vt:lpstr>_80188</vt:lpstr>
      <vt:lpstr>_802</vt:lpstr>
      <vt:lpstr>_8021</vt:lpstr>
      <vt:lpstr>_80221</vt:lpstr>
      <vt:lpstr>_8023</vt:lpstr>
      <vt:lpstr>_8024</vt:lpstr>
      <vt:lpstr>_8026</vt:lpstr>
      <vt:lpstr>_8028</vt:lpstr>
      <vt:lpstr>_80611</vt:lpstr>
      <vt:lpstr>_80621</vt:lpstr>
      <vt:lpstr>_80622</vt:lpstr>
      <vt:lpstr>_80623</vt:lpstr>
      <vt:lpstr>_act1_dyn</vt:lpstr>
      <vt:lpstr>_act2_dyn</vt:lpstr>
      <vt:lpstr>_act3</vt:lpstr>
      <vt:lpstr>_act4</vt:lpstr>
      <vt:lpstr>_ASOC_N</vt:lpstr>
      <vt:lpstr>_ASOC_N1</vt:lpstr>
      <vt:lpstr>_ASOC_N2</vt:lpstr>
      <vt:lpstr>_ASOC_N3</vt:lpstr>
      <vt:lpstr>_ASOC_N4</vt:lpstr>
      <vt:lpstr>_AUT_prau</vt:lpstr>
      <vt:lpstr>_AUT_prau_of</vt:lpstr>
      <vt:lpstr>_AUT_prde</vt:lpstr>
      <vt:lpstr>_AUT_prdi</vt:lpstr>
      <vt:lpstr>_AUT_prfi</vt:lpstr>
      <vt:lpstr>_CA_N</vt:lpstr>
      <vt:lpstr>_CA_N1</vt:lpstr>
      <vt:lpstr>_CA_N2</vt:lpstr>
      <vt:lpstr>_CA_N3</vt:lpstr>
      <vt:lpstr>_CA_N4</vt:lpstr>
      <vt:lpstr>_caht1_dyn</vt:lpstr>
      <vt:lpstr>_caht2_dyn</vt:lpstr>
      <vt:lpstr>_calcouprim</vt:lpstr>
      <vt:lpstr>_calfrfiprim</vt:lpstr>
      <vt:lpstr>_cap1_dyn</vt:lpstr>
      <vt:lpstr>_cap2_dyn</vt:lpstr>
      <vt:lpstr>_cauav1_dyn</vt:lpstr>
      <vt:lpstr>_cauav2_dyn</vt:lpstr>
      <vt:lpstr>_cauav3</vt:lpstr>
      <vt:lpstr>_cauav4</vt:lpstr>
      <vt:lpstr>_chamo_dyn</vt:lpstr>
      <vt:lpstr>_chautr_dyn</vt:lpstr>
      <vt:lpstr>_cintstoc</vt:lpstr>
      <vt:lpstr>_dis_div_act_1</vt:lpstr>
      <vt:lpstr>_dis_div_act_2</vt:lpstr>
      <vt:lpstr>_dis_div_act_3</vt:lpstr>
      <vt:lpstr>_dis_div_an_1</vt:lpstr>
      <vt:lpstr>_dis_div_an_2</vt:lpstr>
      <vt:lpstr>_dis_div_an_3</vt:lpstr>
      <vt:lpstr>_dis_div_mon_1</vt:lpstr>
      <vt:lpstr>_dis_div_mon_2</vt:lpstr>
      <vt:lpstr>_dis_div_mon_3</vt:lpstr>
      <vt:lpstr>_dis_div_pla_1</vt:lpstr>
      <vt:lpstr>_dis_div_pla_2</vt:lpstr>
      <vt:lpstr>_dis_div_pla_3</vt:lpstr>
      <vt:lpstr>_dis_div_res_1</vt:lpstr>
      <vt:lpstr>_dis_div_res_2</vt:lpstr>
      <vt:lpstr>_dis_div_res_3</vt:lpstr>
      <vt:lpstr>_div1_dyn</vt:lpstr>
      <vt:lpstr>_div2_dyn</vt:lpstr>
      <vt:lpstr>_div3</vt:lpstr>
      <vt:lpstr>_div4</vt:lpstr>
      <vt:lpstr>_dur_struc_dyn</vt:lpstr>
      <vt:lpstr>_EFMOY_N</vt:lpstr>
      <vt:lpstr>_EFMOY_N1</vt:lpstr>
      <vt:lpstr>_EFMOY_N2</vt:lpstr>
      <vt:lpstr>_EFMOY_N3</vt:lpstr>
      <vt:lpstr>_EFMOY_N4</vt:lpstr>
      <vt:lpstr>_empex</vt:lpstr>
      <vt:lpstr>_empor</vt:lpstr>
      <vt:lpstr>_excamo_dyn</vt:lpstr>
      <vt:lpstr>_excamop_dyn</vt:lpstr>
      <vt:lpstr>_excautr_dyn</vt:lpstr>
      <vt:lpstr>_excautrp_dyn</vt:lpstr>
      <vt:lpstr>_filia_dyn</vt:lpstr>
      <vt:lpstr>_frfistoc</vt:lpstr>
      <vt:lpstr>_incorpimmo</vt:lpstr>
      <vt:lpstr>_MSAL_N</vt:lpstr>
      <vt:lpstr>_MSAL_N1</vt:lpstr>
      <vt:lpstr>_MSAL_N2</vt:lpstr>
      <vt:lpstr>_MSAL_N3</vt:lpstr>
      <vt:lpstr>_MSAL_N4</vt:lpstr>
      <vt:lpstr>_nom_E41</vt:lpstr>
      <vt:lpstr>_nom_E411</vt:lpstr>
      <vt:lpstr>_nom_E412</vt:lpstr>
      <vt:lpstr>_nom_E413</vt:lpstr>
      <vt:lpstr>_nom_E414</vt:lpstr>
      <vt:lpstr>_nom_E42</vt:lpstr>
      <vt:lpstr>_nom_E43</vt:lpstr>
      <vt:lpstr>_nom_E44</vt:lpstr>
      <vt:lpstr>_nom_E45</vt:lpstr>
      <vt:lpstr>_nom_E46</vt:lpstr>
      <vt:lpstr>_nom_E47</vt:lpstr>
      <vt:lpstr>_nom_E48</vt:lpstr>
      <vt:lpstr>_nom_E49</vt:lpstr>
      <vt:lpstr>_nom_struc_dyn</vt:lpstr>
      <vt:lpstr>_obs_fil</vt:lpstr>
      <vt:lpstr>_P1_D_bis</vt:lpstr>
      <vt:lpstr>_P1_D_bisp</vt:lpstr>
      <vt:lpstr>_P1_D_bispp</vt:lpstr>
      <vt:lpstr>_P43_P_dect</vt:lpstr>
      <vt:lpstr>_P43_P_delt</vt:lpstr>
      <vt:lpstr>_P43_P_demt</vt:lpstr>
      <vt:lpstr>_P43_P_dsur</vt:lpstr>
      <vt:lpstr>_P43_P_E1</vt:lpstr>
      <vt:lpstr>_P7_D_bis</vt:lpstr>
      <vt:lpstr>_P7_D_bisp</vt:lpstr>
      <vt:lpstr>_P7_D_bispp</vt:lpstr>
      <vt:lpstr>_part_sieg_cap_ANT</vt:lpstr>
      <vt:lpstr>_part_sieg_cap_SIEG</vt:lpstr>
      <vt:lpstr>_part_sieg_res_ANT</vt:lpstr>
      <vt:lpstr>_part_sieg_res_SIEG</vt:lpstr>
      <vt:lpstr>_parti_dyn</vt:lpstr>
      <vt:lpstr>_postersv_dyn</vt:lpstr>
      <vt:lpstr>_pramo_dyn</vt:lpstr>
      <vt:lpstr>_prautr_dyn</vt:lpstr>
      <vt:lpstr>_prav1_dyn</vt:lpstr>
      <vt:lpstr>_prav2_dyn</vt:lpstr>
      <vt:lpstr>_prav3</vt:lpstr>
      <vt:lpstr>_prav4</vt:lpstr>
      <vt:lpstr>_prelrsv_ANT_dyn</vt:lpstr>
      <vt:lpstr>_prelrsv_dyn</vt:lpstr>
      <vt:lpstr>_prelrsv_SIEG_dyn</vt:lpstr>
      <vt:lpstr>_prelrsv_tot</vt:lpstr>
      <vt:lpstr>_prelrsv_tot_ANT</vt:lpstr>
      <vt:lpstr>_prelrsv_tot_SIEG</vt:lpstr>
      <vt:lpstr>_quoteK1_dyn</vt:lpstr>
      <vt:lpstr>_quoteK2_dyn</vt:lpstr>
      <vt:lpstr>_rbtex</vt:lpstr>
      <vt:lpstr>_rcpeexpl</vt:lpstr>
      <vt:lpstr>_REL_bis</vt:lpstr>
      <vt:lpstr>_REL_bisp</vt:lpstr>
      <vt:lpstr>_REL_bispp</vt:lpstr>
      <vt:lpstr>_resrep1_dyn</vt:lpstr>
      <vt:lpstr>_resrep2_dyn</vt:lpstr>
      <vt:lpstr>_RNAP_N</vt:lpstr>
      <vt:lpstr>_RNAP_N1</vt:lpstr>
      <vt:lpstr>_RNAP_N2</vt:lpstr>
      <vt:lpstr>_RNAP_N3</vt:lpstr>
      <vt:lpstr>_RNAP_N4</vt:lpstr>
      <vt:lpstr>_RNSAP_N</vt:lpstr>
      <vt:lpstr>_RNSAP_N1</vt:lpstr>
      <vt:lpstr>_RNSAP_N2</vt:lpstr>
      <vt:lpstr>_RNSAP_N3</vt:lpstr>
      <vt:lpstr>_RNSAP_N4</vt:lpstr>
      <vt:lpstr>_S_72</vt:lpstr>
      <vt:lpstr>_S_721</vt:lpstr>
      <vt:lpstr>_S_721_ii</vt:lpstr>
      <vt:lpstr>_S_722</vt:lpstr>
      <vt:lpstr>_S_7221</vt:lpstr>
      <vt:lpstr>_S_7222</vt:lpstr>
      <vt:lpstr>_S_7223</vt:lpstr>
      <vt:lpstr>_S_ACIC</vt:lpstr>
      <vt:lpstr>_S_ACIC_1</vt:lpstr>
      <vt:lpstr>_S_ACIC_3</vt:lpstr>
      <vt:lpstr>_S_AEAF</vt:lpstr>
      <vt:lpstr>_S_AEAF_1</vt:lpstr>
      <vt:lpstr>_S_AEAF_3</vt:lpstr>
      <vt:lpstr>_S_AEAF_4</vt:lpstr>
      <vt:lpstr>_S_AFIC_1</vt:lpstr>
      <vt:lpstr>_S_AFIC_3</vt:lpstr>
      <vt:lpstr>_S_AFIC_4</vt:lpstr>
      <vt:lpstr>_S_AIM1_1</vt:lpstr>
      <vt:lpstr>_S_AIM1_10</vt:lpstr>
      <vt:lpstr>_S_AIM1_2</vt:lpstr>
      <vt:lpstr>_S_AIM1_3</vt:lpstr>
      <vt:lpstr>_S_AIM1_7</vt:lpstr>
      <vt:lpstr>_S_AIM1_8</vt:lpstr>
      <vt:lpstr>_S_AIM1_9</vt:lpstr>
      <vt:lpstr>_S_AIM2_1</vt:lpstr>
      <vt:lpstr>_S_AIM2_10</vt:lpstr>
      <vt:lpstr>_S_AIM2_2</vt:lpstr>
      <vt:lpstr>_S_AIM2_3</vt:lpstr>
      <vt:lpstr>_S_AIM2_7</vt:lpstr>
      <vt:lpstr>_S_AIM2_8</vt:lpstr>
      <vt:lpstr>_S_AIM2_9</vt:lpstr>
      <vt:lpstr>_S_APPORT_1</vt:lpstr>
      <vt:lpstr>_S_APPORT_10</vt:lpstr>
      <vt:lpstr>_S_APPORT_3</vt:lpstr>
      <vt:lpstr>_S_APPORT_7</vt:lpstr>
      <vt:lpstr>_S_APPORT_8</vt:lpstr>
      <vt:lpstr>_S_APPORT_9</vt:lpstr>
      <vt:lpstr>_S_AUNET_bis</vt:lpstr>
      <vt:lpstr>_S_AUNET_bisd</vt:lpstr>
      <vt:lpstr>_S_AUNET_bisp</vt:lpstr>
      <vt:lpstr>_S_AUNET_bispd</vt:lpstr>
      <vt:lpstr>_S_AUNET_bispp</vt:lpstr>
      <vt:lpstr>_S_AUNET_bisppd</vt:lpstr>
      <vt:lpstr>_S_AUNET_bisppr</vt:lpstr>
      <vt:lpstr>_S_AUNET_bispr</vt:lpstr>
      <vt:lpstr>_S_AUNET_bisr</vt:lpstr>
      <vt:lpstr>_S_AUNET_moyr</vt:lpstr>
      <vt:lpstr>_S_CA_bis</vt:lpstr>
      <vt:lpstr>_S_CA_bisp</vt:lpstr>
      <vt:lpstr>_S_CA_bispp</vt:lpstr>
      <vt:lpstr>_S_CAAM</vt:lpstr>
      <vt:lpstr>_S_CAAM_1</vt:lpstr>
      <vt:lpstr>_S_CAAM_3</vt:lpstr>
      <vt:lpstr>_S_CAAM_4</vt:lpstr>
      <vt:lpstr>_S_CALE</vt:lpstr>
      <vt:lpstr>_S_CALE_1</vt:lpstr>
      <vt:lpstr>_S_CALE_3</vt:lpstr>
      <vt:lpstr>_S_CALE_4</vt:lpstr>
      <vt:lpstr>_S_CAUAV</vt:lpstr>
      <vt:lpstr>_S_CDAE</vt:lpstr>
      <vt:lpstr>_S_CDAE_1</vt:lpstr>
      <vt:lpstr>_S_CDAE_1_E1</vt:lpstr>
      <vt:lpstr>_S_CDAE_3</vt:lpstr>
      <vt:lpstr>_S_CDAE_3_E1</vt:lpstr>
      <vt:lpstr>_S_CDAE_4</vt:lpstr>
      <vt:lpstr>_S_CDAE_4_E1</vt:lpstr>
      <vt:lpstr>_S_CDAE_E1</vt:lpstr>
      <vt:lpstr>_S_CEHS</vt:lpstr>
      <vt:lpstr>_S_CEHS_1</vt:lpstr>
      <vt:lpstr>_S_CEHS_3</vt:lpstr>
      <vt:lpstr>_S_CEHS_4</vt:lpstr>
      <vt:lpstr>_S_CELE</vt:lpstr>
      <vt:lpstr>_S_CELE_1</vt:lpstr>
      <vt:lpstr>_S_CELE_3</vt:lpstr>
      <vt:lpstr>_S_CELE_4</vt:lpstr>
      <vt:lpstr>_S_CERA</vt:lpstr>
      <vt:lpstr>_S_CERA_1</vt:lpstr>
      <vt:lpstr>_S_CERA_3</vt:lpstr>
      <vt:lpstr>_S_CERA_4</vt:lpstr>
      <vt:lpstr>_S_CESI_1</vt:lpstr>
      <vt:lpstr>_S_CESI_10</vt:lpstr>
      <vt:lpstr>_S_CESI_2</vt:lpstr>
      <vt:lpstr>_S_CESI_3</vt:lpstr>
      <vt:lpstr>_S_CESI_7</vt:lpstr>
      <vt:lpstr>_S_CESI_8</vt:lpstr>
      <vt:lpstr>_S_CESI_9</vt:lpstr>
      <vt:lpstr>_S_CETA</vt:lpstr>
      <vt:lpstr>_S_CETA_1</vt:lpstr>
      <vt:lpstr>_S_CETA_3</vt:lpstr>
      <vt:lpstr>_S_CETA_4</vt:lpstr>
      <vt:lpstr>_S_CHEX1</vt:lpstr>
      <vt:lpstr>_S_CHEX2</vt:lpstr>
      <vt:lpstr>_S_CINCORP</vt:lpstr>
      <vt:lpstr>_S_CINCORP_1</vt:lpstr>
      <vt:lpstr>_S_CINCORP_10</vt:lpstr>
      <vt:lpstr>_S_CINCORP_2</vt:lpstr>
      <vt:lpstr>_S_CINCORP_3</vt:lpstr>
      <vt:lpstr>_S_CINCORP_4</vt:lpstr>
      <vt:lpstr>_S_CINCORP_5</vt:lpstr>
      <vt:lpstr>_S_CINCORP_6</vt:lpstr>
      <vt:lpstr>_S_CINCORP_7</vt:lpstr>
      <vt:lpstr>_S_CINCORP_8</vt:lpstr>
      <vt:lpstr>_S_CINCORP_9</vt:lpstr>
      <vt:lpstr>_S_CINCORP5</vt:lpstr>
      <vt:lpstr>_S_CINT</vt:lpstr>
      <vt:lpstr>_S_CINT_1</vt:lpstr>
      <vt:lpstr>_S_CINT_10</vt:lpstr>
      <vt:lpstr>_S_CINT_2</vt:lpstr>
      <vt:lpstr>_S_CINT_3</vt:lpstr>
      <vt:lpstr>_S_CINT_4</vt:lpstr>
      <vt:lpstr>_S_CINT_5</vt:lpstr>
      <vt:lpstr>_S_CINT_6</vt:lpstr>
      <vt:lpstr>_S_CINT_7</vt:lpstr>
      <vt:lpstr>_S_CINT_8</vt:lpstr>
      <vt:lpstr>_S_CINT_9</vt:lpstr>
      <vt:lpstr>_S_CINT5</vt:lpstr>
      <vt:lpstr>_S_CRBT</vt:lpstr>
      <vt:lpstr>_S_CRBT_1</vt:lpstr>
      <vt:lpstr>_S_CRBT_2</vt:lpstr>
      <vt:lpstr>_S_CRBT_3</vt:lpstr>
      <vt:lpstr>_S_CRCT</vt:lpstr>
      <vt:lpstr>_S_CRCT_1</vt:lpstr>
      <vt:lpstr>_S_CRCT_2</vt:lpstr>
      <vt:lpstr>_S_CRCT_3</vt:lpstr>
      <vt:lpstr>_S_CRLT</vt:lpstr>
      <vt:lpstr>_S_CRLT_1</vt:lpstr>
      <vt:lpstr>_S_CRLT_2</vt:lpstr>
      <vt:lpstr>_S_CRLT_3</vt:lpstr>
      <vt:lpstr>_S_DECT</vt:lpstr>
      <vt:lpstr>_S_DECT_1</vt:lpstr>
      <vt:lpstr>_S_DECT_2</vt:lpstr>
      <vt:lpstr>_S_DECT_3</vt:lpstr>
      <vt:lpstr>_S_DELT</vt:lpstr>
      <vt:lpstr>_S_DELT_1</vt:lpstr>
      <vt:lpstr>_S_DELT_2</vt:lpstr>
      <vt:lpstr>_S_DEMT</vt:lpstr>
      <vt:lpstr>_S_DEMT_1</vt:lpstr>
      <vt:lpstr>_S_DEMT_2</vt:lpstr>
      <vt:lpstr>_S_DEMT_3</vt:lpstr>
      <vt:lpstr>_S_DIMO_1</vt:lpstr>
      <vt:lpstr>_S_DIMO_10</vt:lpstr>
      <vt:lpstr>_S_DIMO_2</vt:lpstr>
      <vt:lpstr>_S_DIMO_3</vt:lpstr>
      <vt:lpstr>_S_DIMO_7</vt:lpstr>
      <vt:lpstr>_S_DIMO_8</vt:lpstr>
      <vt:lpstr>_S_DIMO_9</vt:lpstr>
      <vt:lpstr>_S_DISAS_1</vt:lpstr>
      <vt:lpstr>_S_DISAS_10</vt:lpstr>
      <vt:lpstr>_S_DISAS_2</vt:lpstr>
      <vt:lpstr>_S_DISAS_3</vt:lpstr>
      <vt:lpstr>_S_DISAS_7</vt:lpstr>
      <vt:lpstr>_S_DISAS_8</vt:lpstr>
      <vt:lpstr>_S_DISAS_9</vt:lpstr>
      <vt:lpstr>_S_DIV</vt:lpstr>
      <vt:lpstr>_S_DNET</vt:lpstr>
      <vt:lpstr>_S_DNET_1</vt:lpstr>
      <vt:lpstr>_S_DNET_1_dect</vt:lpstr>
      <vt:lpstr>_S_DNET_1_delt</vt:lpstr>
      <vt:lpstr>_S_DNET_1_demt</vt:lpstr>
      <vt:lpstr>_S_DNET_1_det</vt:lpstr>
      <vt:lpstr>_S_DNET_1_dsur</vt:lpstr>
      <vt:lpstr>_S_DNET_2</vt:lpstr>
      <vt:lpstr>_S_DNET_3</vt:lpstr>
      <vt:lpstr>_S_DSUR</vt:lpstr>
      <vt:lpstr>_S_DSUR_1</vt:lpstr>
      <vt:lpstr>_S_DSUR_2</vt:lpstr>
      <vt:lpstr>_S_EC_tot</vt:lpstr>
      <vt:lpstr>_S_ECGI</vt:lpstr>
      <vt:lpstr>_S_ECGI_e</vt:lpstr>
      <vt:lpstr>_S_ECGI_i</vt:lpstr>
      <vt:lpstr>_S_ECGI_o</vt:lpstr>
      <vt:lpstr>_S_ECPA</vt:lpstr>
      <vt:lpstr>_S_ECPA_e</vt:lpstr>
      <vt:lpstr>_S_ECPA_i</vt:lpstr>
      <vt:lpstr>_S_ECPA_o</vt:lpstr>
      <vt:lpstr>_S_ECPI</vt:lpstr>
      <vt:lpstr>_S_ECPI_e</vt:lpstr>
      <vt:lpstr>_S_ECPI_i</vt:lpstr>
      <vt:lpstr>_S_ECPI_o</vt:lpstr>
      <vt:lpstr>_S_ECPM</vt:lpstr>
      <vt:lpstr>_S_ECPM_e</vt:lpstr>
      <vt:lpstr>_S_ECPM_i</vt:lpstr>
      <vt:lpstr>_S_ECPM_o</vt:lpstr>
      <vt:lpstr>_S_EFFDD</vt:lpstr>
      <vt:lpstr>_S_EFFDD_p</vt:lpstr>
      <vt:lpstr>_S_EFFDDC</vt:lpstr>
      <vt:lpstr>_S_EFFDDF</vt:lpstr>
      <vt:lpstr>_S_EFFDI</vt:lpstr>
      <vt:lpstr>_S_EFFDI_p</vt:lpstr>
      <vt:lpstr>_S_EFFDIC</vt:lpstr>
      <vt:lpstr>_S_EFFDIF</vt:lpstr>
      <vt:lpstr>_S_EFFTOTC</vt:lpstr>
      <vt:lpstr>_S_EFFTOTF</vt:lpstr>
      <vt:lpstr>_S_EPAR</vt:lpstr>
      <vt:lpstr>_S_EPARETP</vt:lpstr>
      <vt:lpstr>_S_ETP</vt:lpstr>
      <vt:lpstr>_S_ETPTOT_E1</vt:lpstr>
      <vt:lpstr>_S_ETPTOT_p</vt:lpstr>
      <vt:lpstr>_S_FRFI1</vt:lpstr>
      <vt:lpstr>_S_FRFI1_1</vt:lpstr>
      <vt:lpstr>_S_FRFI1_10</vt:lpstr>
      <vt:lpstr>_S_FRFI1_2</vt:lpstr>
      <vt:lpstr>_S_FRFI1_3</vt:lpstr>
      <vt:lpstr>_S_FRFI1_4</vt:lpstr>
      <vt:lpstr>_S_FRFI1_5</vt:lpstr>
      <vt:lpstr>_S_FRFI1_6</vt:lpstr>
      <vt:lpstr>_S_FRFI1_7</vt:lpstr>
      <vt:lpstr>_S_FRFI1_8</vt:lpstr>
      <vt:lpstr>_S_FRFI1_9</vt:lpstr>
      <vt:lpstr>_S_FRFI15</vt:lpstr>
      <vt:lpstr>_S_FRFI2</vt:lpstr>
      <vt:lpstr>_S_FRFI2_1</vt:lpstr>
      <vt:lpstr>_S_FRFI2_10</vt:lpstr>
      <vt:lpstr>_S_FRFI2_2</vt:lpstr>
      <vt:lpstr>_S_FRFI2_3</vt:lpstr>
      <vt:lpstr>_S_FRFI2_4</vt:lpstr>
      <vt:lpstr>_S_FRFI2_5</vt:lpstr>
      <vt:lpstr>_S_FRFI2_6</vt:lpstr>
      <vt:lpstr>_S_FRFI2_7</vt:lpstr>
      <vt:lpstr>_S_FRFI2_8</vt:lpstr>
      <vt:lpstr>_S_FRFI2_9</vt:lpstr>
      <vt:lpstr>_S_FRFI25</vt:lpstr>
      <vt:lpstr>_S_FRFI3</vt:lpstr>
      <vt:lpstr>_S_FRFI3_1</vt:lpstr>
      <vt:lpstr>_S_FRFI3_10</vt:lpstr>
      <vt:lpstr>_S_FRFI3_2</vt:lpstr>
      <vt:lpstr>_S_FRFI3_3</vt:lpstr>
      <vt:lpstr>_S_FRFI3_4</vt:lpstr>
      <vt:lpstr>_S_FRFI3_5</vt:lpstr>
      <vt:lpstr>_S_FRFI3_6</vt:lpstr>
      <vt:lpstr>_S_FRFI3_7</vt:lpstr>
      <vt:lpstr>_S_FRFI3_8</vt:lpstr>
      <vt:lpstr>_S_FRFI3_9</vt:lpstr>
      <vt:lpstr>_S_FRFI35</vt:lpstr>
      <vt:lpstr>_S_IEXD_1</vt:lpstr>
      <vt:lpstr>_S_IEXD_2</vt:lpstr>
      <vt:lpstr>_S_IEXD_3</vt:lpstr>
      <vt:lpstr>_S_IEXD_7</vt:lpstr>
      <vt:lpstr>_S_IEXD_8</vt:lpstr>
      <vt:lpstr>_S_IEXD_9</vt:lpstr>
      <vt:lpstr>_S_IEXD10</vt:lpstr>
      <vt:lpstr>_S_IEXF_1</vt:lpstr>
      <vt:lpstr>_S_IEXF_10</vt:lpstr>
      <vt:lpstr>_S_IEXF_2</vt:lpstr>
      <vt:lpstr>_S_IEXF_3</vt:lpstr>
      <vt:lpstr>_S_IEXF_7</vt:lpstr>
      <vt:lpstr>_S_IEXF_8</vt:lpstr>
      <vt:lpstr>_S_IEXF_9</vt:lpstr>
      <vt:lpstr>_S_PRAU</vt:lpstr>
      <vt:lpstr>_S_PRAU_1</vt:lpstr>
      <vt:lpstr>_S_PRAU_2</vt:lpstr>
      <vt:lpstr>_S_PRAU_3</vt:lpstr>
      <vt:lpstr>_S_PRAU_4</vt:lpstr>
      <vt:lpstr>_S_PRAU_5</vt:lpstr>
      <vt:lpstr>_S_PRAU_6</vt:lpstr>
      <vt:lpstr>_S_PRAU_det1</vt:lpstr>
      <vt:lpstr>_S_PRAU_det2</vt:lpstr>
      <vt:lpstr>_S_PRAU_det3</vt:lpstr>
      <vt:lpstr>_S_PRAU_OF</vt:lpstr>
      <vt:lpstr>_S_PRAU_OF_1</vt:lpstr>
      <vt:lpstr>_S_PRAU_OF_2</vt:lpstr>
      <vt:lpstr>_S_PRAU_OF_3</vt:lpstr>
      <vt:lpstr>_S_PRAU_OF_4</vt:lpstr>
      <vt:lpstr>_S_PRAU_OF_5</vt:lpstr>
      <vt:lpstr>_S_PRAU_OF_6</vt:lpstr>
      <vt:lpstr>_S_PRAV</vt:lpstr>
      <vt:lpstr>_S_PRDE</vt:lpstr>
      <vt:lpstr>_S_PRDE_1</vt:lpstr>
      <vt:lpstr>_S_PRDE_2</vt:lpstr>
      <vt:lpstr>_S_PRDE_3</vt:lpstr>
      <vt:lpstr>_S_PRDE_4</vt:lpstr>
      <vt:lpstr>_S_PRDE_5</vt:lpstr>
      <vt:lpstr>_S_PRDE_6</vt:lpstr>
      <vt:lpstr>_S_PRDI</vt:lpstr>
      <vt:lpstr>_S_PRDI_1</vt:lpstr>
      <vt:lpstr>_S_PRDI_2</vt:lpstr>
      <vt:lpstr>_S_PRDI_2_det1</vt:lpstr>
      <vt:lpstr>_S_PRDI_2_det2</vt:lpstr>
      <vt:lpstr>_S_PRDI_3</vt:lpstr>
      <vt:lpstr>_S_PRDI_4</vt:lpstr>
      <vt:lpstr>_S_PRDI_5</vt:lpstr>
      <vt:lpstr>_S_PRDI_6</vt:lpstr>
      <vt:lpstr>_S_PRDI_det1</vt:lpstr>
      <vt:lpstr>_S_PRDI_det2</vt:lpstr>
      <vt:lpstr>_S_PRDI_det3</vt:lpstr>
      <vt:lpstr>_S_PREX1</vt:lpstr>
      <vt:lpstr>_S_PREX2</vt:lpstr>
      <vt:lpstr>_S_PRFI</vt:lpstr>
      <vt:lpstr>_S_PRFI_1</vt:lpstr>
      <vt:lpstr>_S_PRFI_2</vt:lpstr>
      <vt:lpstr>_S_PRFI_3</vt:lpstr>
      <vt:lpstr>_S_PRFI_4</vt:lpstr>
      <vt:lpstr>_S_PRFI_5</vt:lpstr>
      <vt:lpstr>_S_PRFI_6</vt:lpstr>
      <vt:lpstr>_S_RE_bis</vt:lpstr>
      <vt:lpstr>_S_RE_bisp</vt:lpstr>
      <vt:lpstr>_S_RE_bispp</vt:lpstr>
      <vt:lpstr>_S_RES_AFF</vt:lpstr>
      <vt:lpstr>_S_RES_AFF_ANT</vt:lpstr>
      <vt:lpstr>_S_RES_AFF_SIEG</vt:lpstr>
      <vt:lpstr>_S_RES_ORIG</vt:lpstr>
      <vt:lpstr>_S_RES_ORIG_ANT</vt:lpstr>
      <vt:lpstr>_S_RES_ORIG_SIEG</vt:lpstr>
      <vt:lpstr>_S_SFIC</vt:lpstr>
      <vt:lpstr>_S_VBC</vt:lpstr>
      <vt:lpstr>_S_VNC</vt:lpstr>
      <vt:lpstr>_siren_fil_dyn</vt:lpstr>
      <vt:lpstr>_siren_part_dyn</vt:lpstr>
      <vt:lpstr>_subex</vt:lpstr>
      <vt:lpstr>_subi</vt:lpstr>
      <vt:lpstr>_traprim</vt:lpstr>
      <vt:lpstr>_trastoc</vt:lpstr>
      <vt:lpstr>_tva</vt:lpstr>
      <vt:lpstr>_vbc1_dyn</vt:lpstr>
      <vt:lpstr>_vbc2_dyn</vt:lpstr>
      <vt:lpstr>_vbc3</vt:lpstr>
      <vt:lpstr>_vbc4</vt:lpstr>
      <vt:lpstr>_vnc1_dyn</vt:lpstr>
      <vt:lpstr>_vnc2_dyn</vt:lpstr>
      <vt:lpstr>_vnc3</vt:lpstr>
      <vt:lpstr>_vnc4</vt:lpstr>
      <vt:lpstr>I24_21315_2145_disas</vt:lpstr>
      <vt:lpstr>Notice_F04_1_web</vt:lpstr>
      <vt:lpstr>Notice_F04_11_web</vt:lpstr>
      <vt:lpstr>Notice_F04_12_web</vt:lpstr>
      <vt:lpstr>Notice_F04_13_web</vt:lpstr>
      <vt:lpstr>Notice_F04_2_web</vt:lpstr>
      <vt:lpstr>Notice_F04_3_web</vt:lpstr>
      <vt:lpstr>Notice_F04_4_web</vt:lpstr>
      <vt:lpstr>Notice_F04_5_web</vt:lpstr>
      <vt:lpstr>Notice_F04_6_web</vt:lpstr>
      <vt:lpstr>Notice_F04_7_web</vt:lpstr>
      <vt:lpstr>Notice_F04_9_web</vt:lpstr>
      <vt:lpstr>notice_F12_1_web</vt:lpstr>
      <vt:lpstr>'4.1 Engagements'!Zone_d_impression</vt:lpstr>
      <vt:lpstr>'4.11 Production immobilisée'!Zone_d_impression</vt:lpstr>
      <vt:lpstr>'4.12 Coûts incorp. stocks'!Zone_d_impression</vt:lpstr>
      <vt:lpstr>'4.13 Exceptionnel'!Zone_d_impression</vt:lpstr>
      <vt:lpstr>'4.14 RLS, CGLLS'!Zone_d_impression</vt:lpstr>
      <vt:lpstr>'4.2 Résultat autofi net'!Zone_d_impression</vt:lpstr>
      <vt:lpstr>'4.3 Mouvements actif immo'!Zone_d_impression</vt:lpstr>
      <vt:lpstr>'4.4 Amortissements'!Zone_d_impression</vt:lpstr>
      <vt:lpstr>'4.5 Dépréciations et prov.'!Zone_d_impression</vt:lpstr>
      <vt:lpstr>'4.6 Etat des dettes'!Zone_d_impression</vt:lpstr>
      <vt:lpstr>'4.7 Etat des créances'!Zone_d_impression</vt:lpstr>
      <vt:lpstr>'4.8 Filiales et particip.'!Zone_d_impression</vt:lpstr>
      <vt:lpstr>'4.9 Effectif'!Zone_d_impression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dcterms:created xsi:type="dcterms:W3CDTF">2005-03-23T10:11:18Z</dcterms:created>
  <dcterms:modified xsi:type="dcterms:W3CDTF">2026-04-15T08:13:58Z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